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79C18BA6-DF8B-4336-858C-DAF1DE77D4BE}" xr6:coauthVersionLast="47" xr6:coauthVersionMax="47" xr10:uidLastSave="{00000000-0000-0000-0000-000000000000}"/>
  <bookViews>
    <workbookView xWindow="-105" yWindow="0" windowWidth="10455" windowHeight="10905" firstSheet="8" activeTab="8" xr2:uid="{00000000-000D-0000-FFFF-FFFF00000000}"/>
  </bookViews>
  <sheets>
    <sheet name="KADAR ABU" sheetId="3" r:id="rId1"/>
    <sheet name="KADAR AIR" sheetId="5" r:id="rId2"/>
    <sheet name="KADAR PROTEIN" sheetId="6" r:id="rId3"/>
    <sheet name="WARNA L" sheetId="7" r:id="rId4"/>
    <sheet name="WARNA a" sheetId="9" r:id="rId5"/>
    <sheet name="WARNA b" sheetId="10" r:id="rId6"/>
    <sheet name="TEKSTUR " sheetId="14" r:id="rId7"/>
    <sheet name="ORGANOLEPTIK" sheetId="11" r:id="rId8"/>
    <sheet name="TERBAIK" sheetId="12" r:id="rId9"/>
    <sheet name="rendemen" sheetId="13" r:id="rId10"/>
    <sheet name="AISYAH" sheetId="16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7" i="14" l="1"/>
  <c r="AG8" i="14"/>
  <c r="AG9" i="14"/>
  <c r="AG10" i="14"/>
  <c r="AG11" i="14"/>
  <c r="AG12" i="14"/>
  <c r="AG13" i="14"/>
  <c r="AG14" i="14"/>
  <c r="AG6" i="14"/>
  <c r="T6" i="10"/>
  <c r="T7" i="10"/>
  <c r="T8" i="10"/>
  <c r="T9" i="10"/>
  <c r="T10" i="10"/>
  <c r="T11" i="10"/>
  <c r="T12" i="10"/>
  <c r="T13" i="10"/>
  <c r="T5" i="10"/>
  <c r="D7" i="13"/>
  <c r="I49" i="5"/>
  <c r="I50" i="5"/>
  <c r="I51" i="5"/>
  <c r="R6" i="3"/>
  <c r="S6" i="3"/>
  <c r="R7" i="3"/>
  <c r="S7" i="3"/>
  <c r="R8" i="3"/>
  <c r="S8" i="3"/>
  <c r="R9" i="3"/>
  <c r="S9" i="3"/>
  <c r="R10" i="3"/>
  <c r="S10" i="3"/>
  <c r="R11" i="3"/>
  <c r="S11" i="3"/>
  <c r="R12" i="3"/>
  <c r="S12" i="3"/>
  <c r="R13" i="3"/>
  <c r="S13" i="3"/>
  <c r="R14" i="3"/>
  <c r="S14" i="3"/>
  <c r="R15" i="3"/>
  <c r="S15" i="3"/>
  <c r="R16" i="3"/>
  <c r="S16" i="3"/>
  <c r="R17" i="3"/>
  <c r="S17" i="3"/>
  <c r="R18" i="3"/>
  <c r="S18" i="3"/>
  <c r="R19" i="3"/>
  <c r="S19" i="3"/>
  <c r="R20" i="3"/>
  <c r="S20" i="3"/>
  <c r="R21" i="3"/>
  <c r="S21" i="3"/>
  <c r="R22" i="3"/>
  <c r="S22" i="3"/>
  <c r="R23" i="3"/>
  <c r="S23" i="3"/>
  <c r="R24" i="3"/>
  <c r="S24" i="3"/>
  <c r="R25" i="3"/>
  <c r="S25" i="3"/>
  <c r="R26" i="3"/>
  <c r="S26" i="3"/>
  <c r="R27" i="3"/>
  <c r="S27" i="3"/>
  <c r="R28" i="3"/>
  <c r="S28" i="3"/>
  <c r="R29" i="3"/>
  <c r="S29" i="3"/>
  <c r="R30" i="3"/>
  <c r="S30" i="3"/>
  <c r="R31" i="3"/>
  <c r="S31" i="3"/>
  <c r="R32" i="3"/>
  <c r="S32" i="3"/>
  <c r="F42" i="12"/>
  <c r="E42" i="12"/>
  <c r="N28" i="12"/>
  <c r="M28" i="12"/>
  <c r="N26" i="12"/>
  <c r="M26" i="12"/>
  <c r="B52" i="5"/>
  <c r="D53" i="5"/>
  <c r="D53" i="7"/>
  <c r="B31" i="5"/>
  <c r="B20" i="5"/>
  <c r="B17" i="5"/>
  <c r="B19" i="5"/>
  <c r="B18" i="5"/>
  <c r="B16" i="5"/>
  <c r="C9" i="14"/>
  <c r="B9" i="14"/>
  <c r="D8" i="14"/>
  <c r="C8" i="14"/>
  <c r="B8" i="14"/>
  <c r="D7" i="14"/>
  <c r="C7" i="14"/>
  <c r="B7" i="14"/>
  <c r="B5" i="14"/>
  <c r="Z155" i="11"/>
  <c r="Z115" i="11"/>
  <c r="AA8" i="11"/>
  <c r="AB3" i="11"/>
  <c r="AB4" i="11"/>
  <c r="AC30" i="12"/>
  <c r="AD30" i="12"/>
  <c r="AE30" i="12"/>
  <c r="AF30" i="12"/>
  <c r="AG30" i="12"/>
  <c r="AH30" i="12"/>
  <c r="AI30" i="12"/>
  <c r="AJ30" i="12"/>
  <c r="AB30" i="12"/>
  <c r="AC29" i="12"/>
  <c r="AD29" i="12"/>
  <c r="AE29" i="12"/>
  <c r="AF29" i="12"/>
  <c r="AG29" i="12"/>
  <c r="AH29" i="12"/>
  <c r="AI29" i="12"/>
  <c r="AJ29" i="12"/>
  <c r="AB29" i="12"/>
  <c r="W47" i="12"/>
  <c r="W48" i="12"/>
  <c r="V47" i="12"/>
  <c r="V48" i="12"/>
  <c r="U47" i="12"/>
  <c r="U48" i="12"/>
  <c r="T47" i="12"/>
  <c r="T48" i="12"/>
  <c r="S47" i="12"/>
  <c r="S48" i="12"/>
  <c r="R47" i="12"/>
  <c r="R48" i="12"/>
  <c r="Q47" i="12"/>
  <c r="Q48" i="12"/>
  <c r="P47" i="12"/>
  <c r="P48" i="12"/>
  <c r="O47" i="12"/>
  <c r="O48" i="12"/>
  <c r="N47" i="12"/>
  <c r="N48" i="12"/>
  <c r="M47" i="12"/>
  <c r="M48" i="12"/>
  <c r="L47" i="12"/>
  <c r="L48" i="12"/>
  <c r="K48" i="12"/>
  <c r="K47" i="12"/>
  <c r="J47" i="12"/>
  <c r="J48" i="12"/>
  <c r="I47" i="12"/>
  <c r="I48" i="12"/>
  <c r="H47" i="12"/>
  <c r="H48" i="12"/>
  <c r="G47" i="12"/>
  <c r="G48" i="12"/>
  <c r="F47" i="12"/>
  <c r="F48" i="12"/>
  <c r="F46" i="12"/>
  <c r="E48" i="12"/>
  <c r="E47" i="12"/>
  <c r="E46" i="12"/>
  <c r="D43" i="12"/>
  <c r="D44" i="12"/>
  <c r="D45" i="12"/>
  <c r="D46" i="12"/>
  <c r="D47" i="12"/>
  <c r="D48" i="12"/>
  <c r="D49" i="12"/>
  <c r="D50" i="12"/>
  <c r="D51" i="12"/>
  <c r="D52" i="12"/>
  <c r="D42" i="12"/>
  <c r="N31" i="12"/>
  <c r="M31" i="12"/>
  <c r="N30" i="12"/>
  <c r="M30" i="12"/>
  <c r="AI13" i="12"/>
  <c r="AH8" i="12"/>
  <c r="AH9" i="12"/>
  <c r="AH10" i="12"/>
  <c r="AH11" i="12"/>
  <c r="AH12" i="12"/>
  <c r="AH13" i="12"/>
  <c r="AH14" i="12"/>
  <c r="AH15" i="12"/>
  <c r="AH16" i="12"/>
  <c r="AH17" i="12"/>
  <c r="AI12" i="12"/>
  <c r="J51" i="5" l="1"/>
  <c r="K50" i="5"/>
  <c r="J49" i="5"/>
  <c r="D12" i="14"/>
  <c r="C12" i="14"/>
  <c r="B12" i="14"/>
  <c r="D6" i="14"/>
  <c r="C6" i="14"/>
  <c r="B6" i="14"/>
  <c r="D5" i="14"/>
  <c r="C5" i="14"/>
  <c r="D4" i="14"/>
  <c r="C4" i="14"/>
  <c r="J19" i="14" s="1"/>
  <c r="B4" i="14"/>
  <c r="B42" i="14"/>
  <c r="G40" i="14" s="1"/>
  <c r="B41" i="14"/>
  <c r="F41" i="14" s="1"/>
  <c r="F40" i="14"/>
  <c r="G39" i="14"/>
  <c r="F39" i="14"/>
  <c r="B38" i="14"/>
  <c r="B43" i="14" s="1"/>
  <c r="B37" i="14"/>
  <c r="G37" i="14" s="1"/>
  <c r="K27" i="14"/>
  <c r="J27" i="14"/>
  <c r="I27" i="14"/>
  <c r="K26" i="14"/>
  <c r="J26" i="14"/>
  <c r="I26" i="14"/>
  <c r="L26" i="14" s="1"/>
  <c r="K25" i="14"/>
  <c r="J25" i="14"/>
  <c r="I25" i="14"/>
  <c r="K24" i="14"/>
  <c r="J24" i="14"/>
  <c r="I24" i="14"/>
  <c r="K23" i="14"/>
  <c r="J23" i="14"/>
  <c r="I23" i="14"/>
  <c r="K22" i="14"/>
  <c r="J22" i="14"/>
  <c r="I22" i="14"/>
  <c r="K21" i="14"/>
  <c r="L21" i="14" s="1"/>
  <c r="J21" i="14"/>
  <c r="I21" i="14"/>
  <c r="K20" i="14"/>
  <c r="J20" i="14"/>
  <c r="I20" i="14"/>
  <c r="K19" i="14"/>
  <c r="D14" i="14"/>
  <c r="C14" i="14"/>
  <c r="D13" i="14"/>
  <c r="C13" i="14"/>
  <c r="B13" i="14"/>
  <c r="G12" i="14"/>
  <c r="F12" i="14"/>
  <c r="E12" i="14"/>
  <c r="D26" i="14" s="1"/>
  <c r="G11" i="14"/>
  <c r="F11" i="14"/>
  <c r="E11" i="14"/>
  <c r="C26" i="14" s="1"/>
  <c r="G10" i="14"/>
  <c r="F10" i="14"/>
  <c r="E10" i="14"/>
  <c r="B26" i="14" s="1"/>
  <c r="G9" i="14"/>
  <c r="F9" i="14"/>
  <c r="E9" i="14"/>
  <c r="D25" i="14" s="1"/>
  <c r="G8" i="14"/>
  <c r="F8" i="14"/>
  <c r="E8" i="14"/>
  <c r="C25" i="14" s="1"/>
  <c r="G7" i="14"/>
  <c r="F7" i="14"/>
  <c r="E7" i="14"/>
  <c r="B25" i="14" s="1"/>
  <c r="G6" i="14"/>
  <c r="F6" i="14"/>
  <c r="E6" i="14"/>
  <c r="D24" i="14" s="1"/>
  <c r="G5" i="14"/>
  <c r="F5" i="14"/>
  <c r="E5" i="14"/>
  <c r="C24" i="14" s="1"/>
  <c r="C27" i="14" s="1"/>
  <c r="C28" i="14" s="1"/>
  <c r="H52" i="14" s="1"/>
  <c r="H2" i="13"/>
  <c r="G3" i="13"/>
  <c r="G2" i="13"/>
  <c r="AI11" i="12"/>
  <c r="AI17" i="12"/>
  <c r="AG13" i="11"/>
  <c r="AT9" i="11"/>
  <c r="AT13" i="11"/>
  <c r="AS8" i="11"/>
  <c r="AS12" i="11"/>
  <c r="N29" i="12"/>
  <c r="M29" i="12"/>
  <c r="N35" i="12"/>
  <c r="M35" i="12"/>
  <c r="N34" i="12"/>
  <c r="M34" i="12"/>
  <c r="N33" i="12"/>
  <c r="M33" i="12"/>
  <c r="N32" i="12"/>
  <c r="M32" i="12"/>
  <c r="N25" i="12"/>
  <c r="M25" i="12"/>
  <c r="N27" i="12"/>
  <c r="M27" i="12"/>
  <c r="AI16" i="12"/>
  <c r="AI15" i="12"/>
  <c r="AI14" i="12"/>
  <c r="AI10" i="12"/>
  <c r="AI9" i="12"/>
  <c r="AI8" i="12"/>
  <c r="AI7" i="12"/>
  <c r="AH7" i="12"/>
  <c r="W158" i="11"/>
  <c r="V158" i="11"/>
  <c r="U158" i="11"/>
  <c r="T158" i="11"/>
  <c r="S158" i="11"/>
  <c r="R158" i="11"/>
  <c r="Q158" i="11"/>
  <c r="P158" i="11"/>
  <c r="O158" i="11"/>
  <c r="W157" i="11"/>
  <c r="W159" i="11" s="1"/>
  <c r="V157" i="11"/>
  <c r="V159" i="11" s="1"/>
  <c r="U157" i="11"/>
  <c r="U159" i="11" s="1"/>
  <c r="T157" i="11"/>
  <c r="T159" i="11" s="1"/>
  <c r="S157" i="11"/>
  <c r="S159" i="11" s="1"/>
  <c r="R157" i="11"/>
  <c r="R159" i="11" s="1"/>
  <c r="Q157" i="11"/>
  <c r="Q159" i="11" s="1"/>
  <c r="P157" i="11"/>
  <c r="P159" i="11" s="1"/>
  <c r="O157" i="11"/>
  <c r="O159" i="11" s="1"/>
  <c r="J157" i="11"/>
  <c r="I157" i="11"/>
  <c r="H157" i="11"/>
  <c r="G157" i="11"/>
  <c r="F157" i="11"/>
  <c r="E157" i="11"/>
  <c r="D157" i="11"/>
  <c r="C157" i="11"/>
  <c r="B157" i="11"/>
  <c r="X156" i="11"/>
  <c r="X155" i="11"/>
  <c r="X154" i="11"/>
  <c r="X153" i="11"/>
  <c r="X152" i="11"/>
  <c r="X151" i="11"/>
  <c r="X150" i="11"/>
  <c r="X149" i="11"/>
  <c r="X148" i="11"/>
  <c r="X147" i="11"/>
  <c r="X146" i="11"/>
  <c r="X145" i="11"/>
  <c r="X144" i="11"/>
  <c r="X143" i="11"/>
  <c r="X142" i="11"/>
  <c r="X141" i="11"/>
  <c r="X140" i="11"/>
  <c r="X139" i="11"/>
  <c r="X138" i="11"/>
  <c r="X137" i="11"/>
  <c r="X136" i="11"/>
  <c r="AG135" i="11"/>
  <c r="X135" i="11"/>
  <c r="AH134" i="11"/>
  <c r="AT14" i="11" s="1"/>
  <c r="AG134" i="11"/>
  <c r="AS14" i="11" s="1"/>
  <c r="X134" i="11"/>
  <c r="AH133" i="11"/>
  <c r="AG133" i="11"/>
  <c r="AS13" i="11" s="1"/>
  <c r="X133" i="11"/>
  <c r="AH132" i="11"/>
  <c r="AT12" i="11" s="1"/>
  <c r="AG132" i="11"/>
  <c r="X132" i="11"/>
  <c r="AH131" i="11"/>
  <c r="AT11" i="11" s="1"/>
  <c r="AG131" i="11"/>
  <c r="AS11" i="11" s="1"/>
  <c r="X131" i="11"/>
  <c r="AH130" i="11"/>
  <c r="AT10" i="11" s="1"/>
  <c r="AG130" i="11"/>
  <c r="AS10" i="11" s="1"/>
  <c r="X130" i="11"/>
  <c r="AH129" i="11"/>
  <c r="AG129" i="11"/>
  <c r="AS9" i="11" s="1"/>
  <c r="X129" i="11"/>
  <c r="AH128" i="11"/>
  <c r="AT8" i="11" s="1"/>
  <c r="AG128" i="11"/>
  <c r="X128" i="11"/>
  <c r="AH127" i="11"/>
  <c r="AT7" i="11" s="1"/>
  <c r="AG127" i="11"/>
  <c r="AS7" i="11" s="1"/>
  <c r="X127" i="11"/>
  <c r="AH126" i="11"/>
  <c r="AT6" i="11" s="1"/>
  <c r="AG126" i="11"/>
  <c r="AS6" i="11" s="1"/>
  <c r="AB126" i="11"/>
  <c r="W118" i="11"/>
  <c r="V118" i="11"/>
  <c r="U118" i="11"/>
  <c r="T118" i="11"/>
  <c r="S118" i="11"/>
  <c r="R118" i="11"/>
  <c r="Q118" i="11"/>
  <c r="P118" i="11"/>
  <c r="O118" i="11"/>
  <c r="W117" i="11"/>
  <c r="W119" i="11" s="1"/>
  <c r="V117" i="11"/>
  <c r="V119" i="11" s="1"/>
  <c r="U117" i="11"/>
  <c r="U119" i="11" s="1"/>
  <c r="T117" i="11"/>
  <c r="T119" i="11" s="1"/>
  <c r="S117" i="11"/>
  <c r="S119" i="11" s="1"/>
  <c r="R117" i="11"/>
  <c r="R119" i="11" s="1"/>
  <c r="Q117" i="11"/>
  <c r="Q119" i="11" s="1"/>
  <c r="P117" i="11"/>
  <c r="P119" i="11" s="1"/>
  <c r="O117" i="11"/>
  <c r="O119" i="11" s="1"/>
  <c r="J117" i="11"/>
  <c r="I117" i="11"/>
  <c r="H117" i="11"/>
  <c r="G117" i="11"/>
  <c r="F117" i="11"/>
  <c r="E117" i="11"/>
  <c r="D117" i="11"/>
  <c r="C117" i="11"/>
  <c r="B117" i="11"/>
  <c r="X116" i="11"/>
  <c r="X115" i="11"/>
  <c r="X114" i="11"/>
  <c r="X113" i="11"/>
  <c r="X112" i="11"/>
  <c r="X111" i="11"/>
  <c r="X110" i="11"/>
  <c r="X109" i="11"/>
  <c r="X108" i="11"/>
  <c r="X107" i="11"/>
  <c r="X106" i="11"/>
  <c r="X105" i="11"/>
  <c r="X104" i="11"/>
  <c r="X103" i="11"/>
  <c r="X102" i="11"/>
  <c r="X101" i="11"/>
  <c r="X100" i="11"/>
  <c r="X99" i="11"/>
  <c r="X98" i="11"/>
  <c r="X97" i="11"/>
  <c r="X96" i="11"/>
  <c r="AG95" i="11"/>
  <c r="X95" i="11"/>
  <c r="AH94" i="11"/>
  <c r="AR14" i="11" s="1"/>
  <c r="AG94" i="11"/>
  <c r="AQ14" i="11" s="1"/>
  <c r="X94" i="11"/>
  <c r="AH93" i="11"/>
  <c r="AR13" i="11" s="1"/>
  <c r="AG93" i="11"/>
  <c r="AQ13" i="11" s="1"/>
  <c r="X93" i="11"/>
  <c r="AH92" i="11"/>
  <c r="AR12" i="11" s="1"/>
  <c r="AG92" i="11"/>
  <c r="AQ12" i="11" s="1"/>
  <c r="X92" i="11"/>
  <c r="AH91" i="11"/>
  <c r="AR11" i="11" s="1"/>
  <c r="AG91" i="11"/>
  <c r="AQ11" i="11" s="1"/>
  <c r="X91" i="11"/>
  <c r="AH90" i="11"/>
  <c r="AR10" i="11" s="1"/>
  <c r="AG90" i="11"/>
  <c r="AQ10" i="11" s="1"/>
  <c r="X90" i="11"/>
  <c r="AH89" i="11"/>
  <c r="AR9" i="11" s="1"/>
  <c r="AG89" i="11"/>
  <c r="AQ9" i="11" s="1"/>
  <c r="X89" i="11"/>
  <c r="AH88" i="11"/>
  <c r="AR8" i="11" s="1"/>
  <c r="AG88" i="11"/>
  <c r="AQ8" i="11" s="1"/>
  <c r="X88" i="11"/>
  <c r="AH87" i="11"/>
  <c r="AR7" i="11" s="1"/>
  <c r="AG87" i="11"/>
  <c r="AQ7" i="11" s="1"/>
  <c r="X87" i="11"/>
  <c r="AH86" i="11"/>
  <c r="AR6" i="11" s="1"/>
  <c r="AG86" i="11"/>
  <c r="AQ6" i="11" s="1"/>
  <c r="AB86" i="11"/>
  <c r="W78" i="11"/>
  <c r="V78" i="11"/>
  <c r="U78" i="11"/>
  <c r="T78" i="11"/>
  <c r="S78" i="11"/>
  <c r="R78" i="11"/>
  <c r="Q78" i="11"/>
  <c r="P78" i="11"/>
  <c r="O78" i="11"/>
  <c r="W77" i="11"/>
  <c r="W79" i="11" s="1"/>
  <c r="V77" i="11"/>
  <c r="V79" i="11" s="1"/>
  <c r="U77" i="11"/>
  <c r="U79" i="11" s="1"/>
  <c r="T77" i="11"/>
  <c r="T79" i="11" s="1"/>
  <c r="S77" i="11"/>
  <c r="S79" i="11" s="1"/>
  <c r="R77" i="11"/>
  <c r="R79" i="11" s="1"/>
  <c r="Q77" i="11"/>
  <c r="Q79" i="11" s="1"/>
  <c r="P77" i="11"/>
  <c r="P79" i="11" s="1"/>
  <c r="O77" i="11"/>
  <c r="O79" i="11" s="1"/>
  <c r="J77" i="11"/>
  <c r="I77" i="11"/>
  <c r="H77" i="11"/>
  <c r="G77" i="11"/>
  <c r="F77" i="11"/>
  <c r="E77" i="11"/>
  <c r="D77" i="11"/>
  <c r="C77" i="11"/>
  <c r="B77" i="11"/>
  <c r="X76" i="11"/>
  <c r="X75" i="11"/>
  <c r="X74" i="11"/>
  <c r="X73" i="11"/>
  <c r="X72" i="11"/>
  <c r="X71" i="11"/>
  <c r="X70" i="11"/>
  <c r="X69" i="11"/>
  <c r="X68" i="11"/>
  <c r="X67" i="11"/>
  <c r="X66" i="11"/>
  <c r="X65" i="11"/>
  <c r="X64" i="11"/>
  <c r="X63" i="11"/>
  <c r="X62" i="11"/>
  <c r="X61" i="11"/>
  <c r="X60" i="11"/>
  <c r="X59" i="11"/>
  <c r="X58" i="11"/>
  <c r="X57" i="11"/>
  <c r="X56" i="11"/>
  <c r="AG55" i="11"/>
  <c r="AL61" i="11" s="1"/>
  <c r="X55" i="11"/>
  <c r="AH54" i="11"/>
  <c r="AH66" i="11" s="1"/>
  <c r="AI66" i="11" s="1"/>
  <c r="AG54" i="11"/>
  <c r="AO14" i="11" s="1"/>
  <c r="X54" i="11"/>
  <c r="AH53" i="11"/>
  <c r="AH65" i="11" s="1"/>
  <c r="AI65" i="11" s="1"/>
  <c r="AG53" i="11"/>
  <c r="AO13" i="11" s="1"/>
  <c r="X53" i="11"/>
  <c r="AH52" i="11"/>
  <c r="AH64" i="11" s="1"/>
  <c r="AI64" i="11" s="1"/>
  <c r="AG52" i="11"/>
  <c r="AO12" i="11" s="1"/>
  <c r="X52" i="11"/>
  <c r="AH51" i="11"/>
  <c r="AH63" i="11" s="1"/>
  <c r="AG51" i="11"/>
  <c r="AO11" i="11" s="1"/>
  <c r="X51" i="11"/>
  <c r="AH50" i="11"/>
  <c r="AH61" i="11" s="1"/>
  <c r="AI61" i="11" s="1"/>
  <c r="AG50" i="11"/>
  <c r="AO10" i="11" s="1"/>
  <c r="X50" i="11"/>
  <c r="AH49" i="11"/>
  <c r="AP9" i="11" s="1"/>
  <c r="AG49" i="11"/>
  <c r="AO9" i="11" s="1"/>
  <c r="X49" i="11"/>
  <c r="AH48" i="11"/>
  <c r="AH62" i="11" s="1"/>
  <c r="AI62" i="11" s="1"/>
  <c r="AG48" i="11"/>
  <c r="AO8" i="11" s="1"/>
  <c r="X48" i="11"/>
  <c r="AH47" i="11"/>
  <c r="AH59" i="11" s="1"/>
  <c r="AG47" i="11"/>
  <c r="AO7" i="11" s="1"/>
  <c r="X47" i="11"/>
  <c r="AH46" i="11"/>
  <c r="AH58" i="11" s="1"/>
  <c r="AI58" i="11" s="1"/>
  <c r="AG46" i="11"/>
  <c r="AO6" i="11" s="1"/>
  <c r="AB46" i="11"/>
  <c r="T37" i="11"/>
  <c r="P37" i="11"/>
  <c r="W36" i="11"/>
  <c r="V36" i="11"/>
  <c r="U36" i="11"/>
  <c r="T36" i="11"/>
  <c r="S36" i="11"/>
  <c r="R36" i="11"/>
  <c r="Q36" i="11"/>
  <c r="P36" i="11"/>
  <c r="O36" i="11"/>
  <c r="W35" i="11"/>
  <c r="W37" i="11" s="1"/>
  <c r="V35" i="11"/>
  <c r="V37" i="11" s="1"/>
  <c r="U35" i="11"/>
  <c r="U37" i="11" s="1"/>
  <c r="T35" i="11"/>
  <c r="S35" i="11"/>
  <c r="S37" i="11" s="1"/>
  <c r="R35" i="11"/>
  <c r="R37" i="11" s="1"/>
  <c r="Q35" i="11"/>
  <c r="Q37" i="11" s="1"/>
  <c r="P35" i="11"/>
  <c r="O35" i="11"/>
  <c r="O37" i="11" s="1"/>
  <c r="J35" i="11"/>
  <c r="I35" i="11"/>
  <c r="H35" i="11"/>
  <c r="G35" i="11"/>
  <c r="F35" i="11"/>
  <c r="E35" i="11"/>
  <c r="D35" i="11"/>
  <c r="C35" i="11"/>
  <c r="B35" i="11"/>
  <c r="X34" i="11"/>
  <c r="X33" i="11"/>
  <c r="X32" i="11"/>
  <c r="X31" i="11"/>
  <c r="X30" i="11"/>
  <c r="X29" i="11"/>
  <c r="X28" i="11"/>
  <c r="X27" i="11"/>
  <c r="X26" i="11"/>
  <c r="X25" i="11"/>
  <c r="X24" i="11"/>
  <c r="X23" i="11"/>
  <c r="X22" i="11"/>
  <c r="X21" i="11"/>
  <c r="X20" i="11"/>
  <c r="X19" i="11"/>
  <c r="X18" i="11"/>
  <c r="X17" i="11"/>
  <c r="X16" i="11"/>
  <c r="X15" i="11"/>
  <c r="X14" i="11"/>
  <c r="X13" i="11"/>
  <c r="AH12" i="11"/>
  <c r="AG12" i="11"/>
  <c r="AM14" i="11" s="1"/>
  <c r="X12" i="11"/>
  <c r="AH11" i="11"/>
  <c r="AG11" i="11"/>
  <c r="AM13" i="11" s="1"/>
  <c r="X11" i="11"/>
  <c r="AH10" i="11"/>
  <c r="AG10" i="11"/>
  <c r="AM12" i="11" s="1"/>
  <c r="X10" i="11"/>
  <c r="AH9" i="11"/>
  <c r="AG9" i="11"/>
  <c r="AM11" i="11" s="1"/>
  <c r="X9" i="11"/>
  <c r="AH8" i="11"/>
  <c r="AG8" i="11"/>
  <c r="AM10" i="11" s="1"/>
  <c r="X8" i="11"/>
  <c r="AH7" i="11"/>
  <c r="AG7" i="11"/>
  <c r="AM9" i="11" s="1"/>
  <c r="X7" i="11"/>
  <c r="AH6" i="11"/>
  <c r="AG6" i="11"/>
  <c r="AM8" i="11" s="1"/>
  <c r="X6" i="11"/>
  <c r="AH5" i="11"/>
  <c r="AG5" i="11"/>
  <c r="AM7" i="11" s="1"/>
  <c r="X5" i="11"/>
  <c r="AH4" i="11"/>
  <c r="AG4" i="11"/>
  <c r="AM6" i="11" s="1"/>
  <c r="B14" i="14" l="1"/>
  <c r="AH60" i="11"/>
  <c r="AI60" i="11" s="1"/>
  <c r="AJ66" i="11"/>
  <c r="AL62" i="11"/>
  <c r="AN12" i="11"/>
  <c r="AN8" i="11"/>
  <c r="AP14" i="11"/>
  <c r="AP10" i="11"/>
  <c r="AN6" i="11"/>
  <c r="L22" i="14"/>
  <c r="L24" i="14"/>
  <c r="L25" i="14"/>
  <c r="AL58" i="11"/>
  <c r="AL59" i="11"/>
  <c r="AN11" i="11"/>
  <c r="AN7" i="11"/>
  <c r="AP13" i="11"/>
  <c r="V45" i="12"/>
  <c r="F50" i="12"/>
  <c r="N52" i="12"/>
  <c r="AJ63" i="11"/>
  <c r="AL60" i="11"/>
  <c r="AN14" i="11"/>
  <c r="AN10" i="11"/>
  <c r="AP12" i="11"/>
  <c r="AP8" i="11"/>
  <c r="L23" i="14"/>
  <c r="AI59" i="11"/>
  <c r="AI63" i="11"/>
  <c r="AL63" i="11"/>
  <c r="AN13" i="11"/>
  <c r="AN9" i="11"/>
  <c r="AP6" i="11"/>
  <c r="AP11" i="11"/>
  <c r="AP7" i="11"/>
  <c r="L27" i="14"/>
  <c r="D27" i="14"/>
  <c r="D28" i="14" s="1"/>
  <c r="H53" i="14" s="1"/>
  <c r="E26" i="14"/>
  <c r="F26" i="14" s="1"/>
  <c r="E25" i="14"/>
  <c r="F25" i="14" s="1"/>
  <c r="L20" i="14"/>
  <c r="L19" i="14"/>
  <c r="E4" i="14"/>
  <c r="B24" i="14" s="1"/>
  <c r="B27" i="14" s="1"/>
  <c r="F4" i="14"/>
  <c r="I19" i="14"/>
  <c r="G4" i="14"/>
  <c r="E24" i="14"/>
  <c r="G41" i="14"/>
  <c r="F37" i="14"/>
  <c r="F38" i="14"/>
  <c r="G38" i="14"/>
  <c r="E13" i="14"/>
  <c r="B16" i="14" s="1"/>
  <c r="B17" i="14" s="1"/>
  <c r="H50" i="12"/>
  <c r="N46" i="12"/>
  <c r="R46" i="12"/>
  <c r="V46" i="12"/>
  <c r="T46" i="12"/>
  <c r="J46" i="12"/>
  <c r="F52" i="12"/>
  <c r="J43" i="12"/>
  <c r="R52" i="12"/>
  <c r="V52" i="12"/>
  <c r="J52" i="12"/>
  <c r="T52" i="12"/>
  <c r="R51" i="12"/>
  <c r="T50" i="12"/>
  <c r="V50" i="12"/>
  <c r="J50" i="12"/>
  <c r="N50" i="12"/>
  <c r="R50" i="12"/>
  <c r="V44" i="12"/>
  <c r="N43" i="12"/>
  <c r="T43" i="12"/>
  <c r="R43" i="12"/>
  <c r="F43" i="12"/>
  <c r="V43" i="12"/>
  <c r="T42" i="12"/>
  <c r="P42" i="12"/>
  <c r="L42" i="12"/>
  <c r="H42" i="12"/>
  <c r="T49" i="12"/>
  <c r="P49" i="12"/>
  <c r="L49" i="12"/>
  <c r="H49" i="12"/>
  <c r="F49" i="12"/>
  <c r="V49" i="12"/>
  <c r="N42" i="12"/>
  <c r="F44" i="12"/>
  <c r="F45" i="12"/>
  <c r="J49" i="12"/>
  <c r="N51" i="12"/>
  <c r="N49" i="12"/>
  <c r="T44" i="12"/>
  <c r="P44" i="12"/>
  <c r="L44" i="12"/>
  <c r="H44" i="12"/>
  <c r="T45" i="12"/>
  <c r="P45" i="12"/>
  <c r="L45" i="12"/>
  <c r="H45" i="12"/>
  <c r="T51" i="12"/>
  <c r="P51" i="12"/>
  <c r="L51" i="12"/>
  <c r="H51" i="12"/>
  <c r="J51" i="12"/>
  <c r="V42" i="12"/>
  <c r="N44" i="12"/>
  <c r="N45" i="12"/>
  <c r="J42" i="12"/>
  <c r="R42" i="12"/>
  <c r="J44" i="12"/>
  <c r="R44" i="12"/>
  <c r="J45" i="12"/>
  <c r="R45" i="12"/>
  <c r="R49" i="12"/>
  <c r="F51" i="12"/>
  <c r="V51" i="12"/>
  <c r="H43" i="12"/>
  <c r="L43" i="12"/>
  <c r="P43" i="12"/>
  <c r="H46" i="12"/>
  <c r="L46" i="12"/>
  <c r="P46" i="12"/>
  <c r="D54" i="12"/>
  <c r="L50" i="12"/>
  <c r="P50" i="12"/>
  <c r="H52" i="12"/>
  <c r="L52" i="12"/>
  <c r="P52" i="12"/>
  <c r="AI86" i="11"/>
  <c r="AB45" i="11"/>
  <c r="AI46" i="11"/>
  <c r="AI4" i="11"/>
  <c r="AB85" i="11"/>
  <c r="AB125" i="11"/>
  <c r="AI126" i="11"/>
  <c r="L28" i="14" l="1"/>
  <c r="C17" i="14" s="1"/>
  <c r="E27" i="14"/>
  <c r="F24" i="14"/>
  <c r="B31" i="14"/>
  <c r="C39" i="14" s="1"/>
  <c r="D39" i="14" s="1"/>
  <c r="C43" i="14"/>
  <c r="D43" i="14" s="1"/>
  <c r="B28" i="14"/>
  <c r="H51" i="14" s="1"/>
  <c r="B32" i="14"/>
  <c r="C40" i="14" s="1"/>
  <c r="D40" i="14" s="1"/>
  <c r="B18" i="14"/>
  <c r="C37" i="14" s="1"/>
  <c r="D37" i="14" s="1"/>
  <c r="B19" i="14"/>
  <c r="K42" i="12"/>
  <c r="E51" i="12"/>
  <c r="S51" i="12" s="1"/>
  <c r="I46" i="12"/>
  <c r="E50" i="12"/>
  <c r="Q50" i="12" s="1"/>
  <c r="E43" i="12"/>
  <c r="I43" i="12" s="1"/>
  <c r="E52" i="12"/>
  <c r="M52" i="12" s="1"/>
  <c r="E44" i="12"/>
  <c r="W44" i="12" s="1"/>
  <c r="E45" i="12"/>
  <c r="W45" i="12" s="1"/>
  <c r="E49" i="12"/>
  <c r="O49" i="12" s="1"/>
  <c r="C38" i="14" l="1"/>
  <c r="D38" i="14" s="1"/>
  <c r="B33" i="14"/>
  <c r="C41" i="14" s="1"/>
  <c r="D41" i="14" s="1"/>
  <c r="B20" i="14"/>
  <c r="C42" i="14" s="1"/>
  <c r="D42" i="14" s="1"/>
  <c r="K51" i="12"/>
  <c r="O51" i="12"/>
  <c r="Q42" i="12"/>
  <c r="K45" i="12"/>
  <c r="Q51" i="12"/>
  <c r="M51" i="12"/>
  <c r="O45" i="12"/>
  <c r="M43" i="12"/>
  <c r="G45" i="12"/>
  <c r="I51" i="12"/>
  <c r="M50" i="12"/>
  <c r="S42" i="12"/>
  <c r="I50" i="12"/>
  <c r="M44" i="12"/>
  <c r="Q45" i="12"/>
  <c r="G44" i="12"/>
  <c r="O44" i="12"/>
  <c r="U44" i="12"/>
  <c r="I44" i="12"/>
  <c r="K44" i="12"/>
  <c r="G42" i="12"/>
  <c r="W42" i="12"/>
  <c r="S45" i="12"/>
  <c r="U42" i="12"/>
  <c r="M45" i="12"/>
  <c r="W51" i="12"/>
  <c r="U51" i="12"/>
  <c r="O42" i="12"/>
  <c r="I45" i="12"/>
  <c r="I42" i="12"/>
  <c r="U45" i="12"/>
  <c r="U49" i="12"/>
  <c r="M42" i="12"/>
  <c r="Q44" i="12"/>
  <c r="S44" i="12"/>
  <c r="Q52" i="12"/>
  <c r="Q49" i="12"/>
  <c r="G49" i="12"/>
  <c r="M49" i="12"/>
  <c r="K49" i="12"/>
  <c r="W43" i="12"/>
  <c r="G43" i="12"/>
  <c r="O43" i="12"/>
  <c r="S43" i="12"/>
  <c r="K43" i="12"/>
  <c r="U43" i="12"/>
  <c r="G52" i="12"/>
  <c r="U52" i="12"/>
  <c r="K52" i="12"/>
  <c r="O52" i="12"/>
  <c r="S52" i="12"/>
  <c r="W52" i="12"/>
  <c r="G46" i="12"/>
  <c r="O46" i="12"/>
  <c r="S46" i="12"/>
  <c r="K46" i="12"/>
  <c r="U46" i="12"/>
  <c r="W46" i="12"/>
  <c r="I52" i="12"/>
  <c r="S49" i="12"/>
  <c r="I49" i="12"/>
  <c r="Q46" i="12"/>
  <c r="W49" i="12"/>
  <c r="Q43" i="12"/>
  <c r="M46" i="12"/>
  <c r="G51" i="12"/>
  <c r="W50" i="12"/>
  <c r="G50" i="12"/>
  <c r="U50" i="12"/>
  <c r="O50" i="12"/>
  <c r="K50" i="12"/>
  <c r="S50" i="12"/>
  <c r="S13" i="5"/>
  <c r="T13" i="5" s="1"/>
  <c r="E41" i="14" l="1"/>
  <c r="E38" i="14"/>
  <c r="B57" i="14"/>
  <c r="B52" i="14"/>
  <c r="D53" i="14"/>
  <c r="E40" i="14"/>
  <c r="E37" i="14"/>
  <c r="E39" i="14"/>
  <c r="M54" i="12"/>
  <c r="AE35" i="12" s="1"/>
  <c r="G54" i="12"/>
  <c r="AB35" i="12" s="1"/>
  <c r="Q54" i="12"/>
  <c r="AG35" i="12" s="1"/>
  <c r="K54" i="12"/>
  <c r="AD35" i="12" s="1"/>
  <c r="S54" i="12"/>
  <c r="AH35" i="12" s="1"/>
  <c r="U54" i="12"/>
  <c r="AI35" i="12" s="1"/>
  <c r="W54" i="12"/>
  <c r="AJ35" i="12" s="1"/>
  <c r="I54" i="12"/>
  <c r="AC35" i="12" s="1"/>
  <c r="O54" i="12"/>
  <c r="AF35" i="12" s="1"/>
  <c r="G5" i="10"/>
  <c r="G6" i="10"/>
  <c r="G7" i="10"/>
  <c r="G8" i="10"/>
  <c r="G9" i="10"/>
  <c r="G10" i="10"/>
  <c r="G11" i="10"/>
  <c r="G12" i="10"/>
  <c r="G4" i="10"/>
  <c r="G5" i="9"/>
  <c r="G6" i="9"/>
  <c r="G7" i="9"/>
  <c r="G8" i="9"/>
  <c r="G9" i="9"/>
  <c r="G10" i="9"/>
  <c r="G11" i="9"/>
  <c r="G12" i="9"/>
  <c r="G4" i="9"/>
  <c r="G5" i="7"/>
  <c r="G6" i="7"/>
  <c r="G7" i="7"/>
  <c r="G8" i="7"/>
  <c r="G9" i="7"/>
  <c r="G10" i="7"/>
  <c r="G11" i="7"/>
  <c r="G12" i="7"/>
  <c r="G4" i="7"/>
  <c r="E6" i="10"/>
  <c r="D24" i="10" s="1"/>
  <c r="E9" i="10"/>
  <c r="D25" i="10"/>
  <c r="E12" i="10"/>
  <c r="D26" i="10" s="1"/>
  <c r="E5" i="10"/>
  <c r="C24" i="10" s="1"/>
  <c r="E8" i="10"/>
  <c r="C25" i="10" s="1"/>
  <c r="E11" i="10"/>
  <c r="C26" i="10" s="1"/>
  <c r="E4" i="10"/>
  <c r="B24" i="10" s="1"/>
  <c r="E7" i="10"/>
  <c r="B25" i="10" s="1"/>
  <c r="E10" i="10"/>
  <c r="B26" i="10" s="1"/>
  <c r="B13" i="10"/>
  <c r="C13" i="10"/>
  <c r="D13" i="10"/>
  <c r="B42" i="10"/>
  <c r="G39" i="10" s="1"/>
  <c r="B37" i="10"/>
  <c r="B38" i="10"/>
  <c r="G38" i="10" s="1"/>
  <c r="B41" i="10"/>
  <c r="F40" i="10"/>
  <c r="F39" i="10"/>
  <c r="F38" i="10"/>
  <c r="Q31" i="10"/>
  <c r="Q30" i="10"/>
  <c r="Q29" i="10"/>
  <c r="Q28" i="10"/>
  <c r="I19" i="10"/>
  <c r="J19" i="10"/>
  <c r="K19" i="10"/>
  <c r="I20" i="10"/>
  <c r="J20" i="10"/>
  <c r="K20" i="10"/>
  <c r="I21" i="10"/>
  <c r="J21" i="10"/>
  <c r="K21" i="10"/>
  <c r="I22" i="10"/>
  <c r="J22" i="10"/>
  <c r="K22" i="10"/>
  <c r="I23" i="10"/>
  <c r="J23" i="10"/>
  <c r="K23" i="10"/>
  <c r="I24" i="10"/>
  <c r="J24" i="10"/>
  <c r="K24" i="10"/>
  <c r="I25" i="10"/>
  <c r="J25" i="10"/>
  <c r="K25" i="10"/>
  <c r="I26" i="10"/>
  <c r="J26" i="10"/>
  <c r="K26" i="10"/>
  <c r="L26" i="10" s="1"/>
  <c r="I27" i="10"/>
  <c r="J27" i="10"/>
  <c r="K27" i="10"/>
  <c r="L27" i="10" s="1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D14" i="10"/>
  <c r="C14" i="10"/>
  <c r="B14" i="10"/>
  <c r="Q13" i="10"/>
  <c r="Q12" i="10"/>
  <c r="F12" i="10"/>
  <c r="Q11" i="10"/>
  <c r="F11" i="10"/>
  <c r="Q10" i="10"/>
  <c r="F10" i="10"/>
  <c r="Q9" i="10"/>
  <c r="F9" i="10"/>
  <c r="Q8" i="10"/>
  <c r="F8" i="10"/>
  <c r="Q7" i="10"/>
  <c r="F7" i="10"/>
  <c r="Q6" i="10"/>
  <c r="F6" i="10"/>
  <c r="Q5" i="10"/>
  <c r="F5" i="10"/>
  <c r="F4" i="10"/>
  <c r="E6" i="9"/>
  <c r="D24" i="9" s="1"/>
  <c r="E9" i="9"/>
  <c r="D25" i="9" s="1"/>
  <c r="E12" i="9"/>
  <c r="D26" i="9" s="1"/>
  <c r="E5" i="9"/>
  <c r="C24" i="9" s="1"/>
  <c r="E8" i="9"/>
  <c r="C25" i="9" s="1"/>
  <c r="E11" i="9"/>
  <c r="C26" i="9" s="1"/>
  <c r="E4" i="9"/>
  <c r="B24" i="9" s="1"/>
  <c r="E7" i="9"/>
  <c r="B25" i="9" s="1"/>
  <c r="E10" i="9"/>
  <c r="B26" i="9" s="1"/>
  <c r="B13" i="9"/>
  <c r="C13" i="9"/>
  <c r="D13" i="9"/>
  <c r="B42" i="9"/>
  <c r="B37" i="9"/>
  <c r="B38" i="9"/>
  <c r="B41" i="9"/>
  <c r="Q31" i="9"/>
  <c r="Q30" i="9"/>
  <c r="Q29" i="9"/>
  <c r="Q28" i="9"/>
  <c r="I19" i="9"/>
  <c r="L19" i="9" s="1"/>
  <c r="J19" i="9"/>
  <c r="K19" i="9"/>
  <c r="I20" i="9"/>
  <c r="J20" i="9"/>
  <c r="K20" i="9"/>
  <c r="I21" i="9"/>
  <c r="J21" i="9"/>
  <c r="K21" i="9"/>
  <c r="I22" i="9"/>
  <c r="J22" i="9"/>
  <c r="K22" i="9"/>
  <c r="I23" i="9"/>
  <c r="L23" i="9" s="1"/>
  <c r="J23" i="9"/>
  <c r="K23" i="9"/>
  <c r="I24" i="9"/>
  <c r="J24" i="9"/>
  <c r="K24" i="9"/>
  <c r="I25" i="9"/>
  <c r="J25" i="9"/>
  <c r="K25" i="9"/>
  <c r="I26" i="9"/>
  <c r="J26" i="9"/>
  <c r="K26" i="9"/>
  <c r="I27" i="9"/>
  <c r="J27" i="9"/>
  <c r="K27" i="9"/>
  <c r="Q27" i="9"/>
  <c r="Q26" i="9"/>
  <c r="Q25" i="9"/>
  <c r="Q24" i="9"/>
  <c r="Q23" i="9"/>
  <c r="Q22" i="9"/>
  <c r="Q21" i="9"/>
  <c r="Q20" i="9"/>
  <c r="Q19" i="9"/>
  <c r="Q18" i="9"/>
  <c r="Q17" i="9"/>
  <c r="Q16" i="9"/>
  <c r="Q15" i="9"/>
  <c r="Q14" i="9"/>
  <c r="D14" i="9"/>
  <c r="C14" i="9"/>
  <c r="B14" i="9"/>
  <c r="Q13" i="9"/>
  <c r="Q12" i="9"/>
  <c r="F12" i="9"/>
  <c r="Q11" i="9"/>
  <c r="F11" i="9"/>
  <c r="Q10" i="9"/>
  <c r="F10" i="9"/>
  <c r="Q9" i="9"/>
  <c r="F9" i="9"/>
  <c r="Q8" i="9"/>
  <c r="F8" i="9"/>
  <c r="Q7" i="9"/>
  <c r="F7" i="9"/>
  <c r="Q6" i="9"/>
  <c r="F6" i="9"/>
  <c r="Q5" i="9"/>
  <c r="F5" i="9"/>
  <c r="F4" i="9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Q8" i="7"/>
  <c r="Q7" i="7"/>
  <c r="Q6" i="7"/>
  <c r="Q5" i="7"/>
  <c r="E4" i="7"/>
  <c r="F4" i="7"/>
  <c r="E5" i="7"/>
  <c r="F5" i="7"/>
  <c r="E6" i="7"/>
  <c r="D24" i="7" s="1"/>
  <c r="D27" i="7" s="1"/>
  <c r="D28" i="7" s="1"/>
  <c r="H53" i="7" s="1"/>
  <c r="F6" i="7"/>
  <c r="E7" i="7"/>
  <c r="F7" i="7"/>
  <c r="E8" i="7"/>
  <c r="C25" i="7" s="1"/>
  <c r="F8" i="7"/>
  <c r="E9" i="7"/>
  <c r="D25" i="7" s="1"/>
  <c r="F9" i="7"/>
  <c r="E10" i="7"/>
  <c r="B26" i="7" s="1"/>
  <c r="E26" i="7" s="1"/>
  <c r="F26" i="7" s="1"/>
  <c r="F10" i="7"/>
  <c r="E11" i="7"/>
  <c r="F11" i="7"/>
  <c r="E12" i="7"/>
  <c r="F12" i="7"/>
  <c r="B13" i="7"/>
  <c r="C13" i="7"/>
  <c r="D13" i="7"/>
  <c r="B14" i="7"/>
  <c r="C14" i="7"/>
  <c r="D14" i="7"/>
  <c r="D26" i="7"/>
  <c r="C26" i="7"/>
  <c r="B24" i="7"/>
  <c r="B25" i="7"/>
  <c r="B42" i="7"/>
  <c r="B37" i="7"/>
  <c r="F37" i="7" s="1"/>
  <c r="B38" i="7"/>
  <c r="B43" i="7"/>
  <c r="B41" i="7"/>
  <c r="I19" i="7"/>
  <c r="J19" i="7"/>
  <c r="K19" i="7"/>
  <c r="I20" i="7"/>
  <c r="J20" i="7"/>
  <c r="K20" i="7"/>
  <c r="L20" i="7" s="1"/>
  <c r="I21" i="7"/>
  <c r="J21" i="7"/>
  <c r="K21" i="7"/>
  <c r="L21" i="7" s="1"/>
  <c r="I22" i="7"/>
  <c r="J22" i="7"/>
  <c r="K22" i="7"/>
  <c r="I23" i="7"/>
  <c r="J23" i="7"/>
  <c r="K23" i="7"/>
  <c r="I24" i="7"/>
  <c r="J24" i="7"/>
  <c r="K24" i="7"/>
  <c r="L24" i="7" s="1"/>
  <c r="I25" i="7"/>
  <c r="J25" i="7"/>
  <c r="K25" i="7"/>
  <c r="L25" i="7" s="1"/>
  <c r="I26" i="7"/>
  <c r="J26" i="7"/>
  <c r="K26" i="7"/>
  <c r="I27" i="7"/>
  <c r="J27" i="7"/>
  <c r="K27" i="7"/>
  <c r="S7" i="6"/>
  <c r="T7" i="6" s="1"/>
  <c r="AB6" i="6" s="1"/>
  <c r="S8" i="6"/>
  <c r="T8" i="6" s="1"/>
  <c r="S9" i="6"/>
  <c r="T9" i="6" s="1"/>
  <c r="AB8" i="6" s="1"/>
  <c r="S10" i="6"/>
  <c r="T10" i="6"/>
  <c r="AB9" i="6" s="1"/>
  <c r="S11" i="6"/>
  <c r="T11" i="6" s="1"/>
  <c r="AB10" i="6" s="1"/>
  <c r="S12" i="6"/>
  <c r="T12" i="6" s="1"/>
  <c r="S13" i="6"/>
  <c r="T13" i="6"/>
  <c r="AB12" i="6" s="1"/>
  <c r="S14" i="6"/>
  <c r="T14" i="6" s="1"/>
  <c r="S15" i="6"/>
  <c r="T15" i="6" s="1"/>
  <c r="AB14" i="6" s="1"/>
  <c r="S16" i="6"/>
  <c r="T16" i="6"/>
  <c r="AB15" i="6" s="1"/>
  <c r="S17" i="6"/>
  <c r="T17" i="6" s="1"/>
  <c r="S18" i="6"/>
  <c r="T18" i="6" s="1"/>
  <c r="AB17" i="6" s="1"/>
  <c r="S19" i="6"/>
  <c r="T19" i="6" s="1"/>
  <c r="AB18" i="6" s="1"/>
  <c r="S20" i="6"/>
  <c r="T20" i="6" s="1"/>
  <c r="S21" i="6"/>
  <c r="T21" i="6" s="1"/>
  <c r="S22" i="6"/>
  <c r="T22" i="6" s="1"/>
  <c r="AB21" i="6" s="1"/>
  <c r="S23" i="6"/>
  <c r="T23" i="6" s="1"/>
  <c r="AB22" i="6" s="1"/>
  <c r="S24" i="6"/>
  <c r="T24" i="6" s="1"/>
  <c r="S25" i="6"/>
  <c r="T25" i="6"/>
  <c r="AB24" i="6" s="1"/>
  <c r="S26" i="6"/>
  <c r="T26" i="6" s="1"/>
  <c r="AB25" i="6" s="1"/>
  <c r="S27" i="6"/>
  <c r="T27" i="6" s="1"/>
  <c r="AB26" i="6" s="1"/>
  <c r="S28" i="6"/>
  <c r="T28" i="6" s="1"/>
  <c r="S29" i="6"/>
  <c r="T29" i="6" s="1"/>
  <c r="AB28" i="6" s="1"/>
  <c r="S30" i="6"/>
  <c r="T30" i="6" s="1"/>
  <c r="AB29" i="6" s="1"/>
  <c r="S31" i="6"/>
  <c r="T31" i="6" s="1"/>
  <c r="C12" i="6" s="1"/>
  <c r="S32" i="6"/>
  <c r="T32" i="6" s="1"/>
  <c r="S6" i="6"/>
  <c r="T6" i="6" s="1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6" i="6"/>
  <c r="C8" i="6"/>
  <c r="B11" i="6"/>
  <c r="I26" i="6" s="1"/>
  <c r="B7" i="6"/>
  <c r="I22" i="6" s="1"/>
  <c r="D10" i="6"/>
  <c r="B42" i="6"/>
  <c r="F39" i="6" s="1"/>
  <c r="B37" i="6"/>
  <c r="B38" i="6"/>
  <c r="B41" i="6"/>
  <c r="F40" i="6"/>
  <c r="J23" i="6"/>
  <c r="K25" i="6"/>
  <c r="U13" i="5"/>
  <c r="C6" i="5"/>
  <c r="S7" i="5"/>
  <c r="T7" i="5" s="1"/>
  <c r="S8" i="5"/>
  <c r="S9" i="5"/>
  <c r="U9" i="5" s="1"/>
  <c r="S10" i="5"/>
  <c r="U10" i="5" s="1"/>
  <c r="S11" i="5"/>
  <c r="T11" i="5" s="1"/>
  <c r="S12" i="5"/>
  <c r="S14" i="5"/>
  <c r="U14" i="5" s="1"/>
  <c r="S15" i="5"/>
  <c r="S16" i="5"/>
  <c r="U16" i="5" s="1"/>
  <c r="S17" i="5"/>
  <c r="S18" i="5"/>
  <c r="U18" i="5" s="1"/>
  <c r="S19" i="5"/>
  <c r="U19" i="5" s="1"/>
  <c r="S20" i="5"/>
  <c r="U20" i="5" s="1"/>
  <c r="S21" i="5"/>
  <c r="T21" i="5" s="1"/>
  <c r="S22" i="5"/>
  <c r="U22" i="5" s="1"/>
  <c r="S23" i="5"/>
  <c r="U23" i="5" s="1"/>
  <c r="S24" i="5"/>
  <c r="T24" i="5" s="1"/>
  <c r="S25" i="5"/>
  <c r="T25" i="5" s="1"/>
  <c r="S26" i="5"/>
  <c r="U26" i="5" s="1"/>
  <c r="S27" i="5"/>
  <c r="U27" i="5" s="1"/>
  <c r="S28" i="5"/>
  <c r="T28" i="5" s="1"/>
  <c r="S29" i="5"/>
  <c r="T29" i="5" s="1"/>
  <c r="S30" i="5"/>
  <c r="U30" i="5" s="1"/>
  <c r="S31" i="5"/>
  <c r="U31" i="5" s="1"/>
  <c r="S32" i="5"/>
  <c r="T32" i="5" s="1"/>
  <c r="S6" i="5"/>
  <c r="B42" i="5"/>
  <c r="B37" i="5"/>
  <c r="G37" i="5" s="1"/>
  <c r="B38" i="5"/>
  <c r="B41" i="5"/>
  <c r="F41" i="5"/>
  <c r="F38" i="5"/>
  <c r="B5" i="3"/>
  <c r="C5" i="3"/>
  <c r="J20" i="3" s="1"/>
  <c r="C6" i="3"/>
  <c r="J21" i="3" s="1"/>
  <c r="D6" i="3"/>
  <c r="K21" i="3" s="1"/>
  <c r="D7" i="3"/>
  <c r="K22" i="3" s="1"/>
  <c r="B8" i="3"/>
  <c r="B9" i="3"/>
  <c r="C9" i="3"/>
  <c r="J24" i="3" s="1"/>
  <c r="C10" i="3"/>
  <c r="J25" i="3" s="1"/>
  <c r="D10" i="3"/>
  <c r="K25" i="3" s="1"/>
  <c r="B12" i="3"/>
  <c r="B42" i="3"/>
  <c r="B41" i="3"/>
  <c r="G41" i="3" s="1"/>
  <c r="B38" i="3"/>
  <c r="G38" i="3" s="1"/>
  <c r="B37" i="3"/>
  <c r="G37" i="3" s="1"/>
  <c r="F40" i="3"/>
  <c r="F39" i="3"/>
  <c r="U21" i="5" l="1"/>
  <c r="U7" i="5"/>
  <c r="B4" i="3"/>
  <c r="I19" i="3" s="1"/>
  <c r="E25" i="10"/>
  <c r="F25" i="10" s="1"/>
  <c r="B9" i="6"/>
  <c r="I24" i="6" s="1"/>
  <c r="AB20" i="6"/>
  <c r="T31" i="5"/>
  <c r="T15" i="5"/>
  <c r="U15" i="5"/>
  <c r="L24" i="9"/>
  <c r="L20" i="9"/>
  <c r="L21" i="10"/>
  <c r="G41" i="5"/>
  <c r="T23" i="5"/>
  <c r="T10" i="5"/>
  <c r="U11" i="5"/>
  <c r="F38" i="6"/>
  <c r="G38" i="6"/>
  <c r="C10" i="6"/>
  <c r="J25" i="6" s="1"/>
  <c r="B12" i="6"/>
  <c r="I27" i="6" s="1"/>
  <c r="L26" i="7"/>
  <c r="L22" i="7"/>
  <c r="F38" i="7"/>
  <c r="E13" i="7"/>
  <c r="B16" i="7" s="1"/>
  <c r="B17" i="7" s="1"/>
  <c r="C43" i="7" s="1"/>
  <c r="D43" i="7" s="1"/>
  <c r="L24" i="10"/>
  <c r="L22" i="10"/>
  <c r="D27" i="10"/>
  <c r="D28" i="10" s="1"/>
  <c r="T27" i="5"/>
  <c r="F37" i="6"/>
  <c r="E13" i="10"/>
  <c r="B16" i="10" s="1"/>
  <c r="B19" i="10" s="1"/>
  <c r="C38" i="10" s="1"/>
  <c r="D38" i="10" s="1"/>
  <c r="F38" i="3"/>
  <c r="F37" i="5"/>
  <c r="T19" i="5"/>
  <c r="G37" i="6"/>
  <c r="C9" i="6"/>
  <c r="J24" i="6" s="1"/>
  <c r="AB30" i="6"/>
  <c r="L27" i="7"/>
  <c r="L23" i="7"/>
  <c r="L19" i="7"/>
  <c r="L28" i="7" s="1"/>
  <c r="C17" i="7" s="1"/>
  <c r="F41" i="7"/>
  <c r="G37" i="7"/>
  <c r="E25" i="7"/>
  <c r="F25" i="7" s="1"/>
  <c r="L25" i="10"/>
  <c r="E54" i="14"/>
  <c r="E53" i="14"/>
  <c r="K47" i="14"/>
  <c r="I49" i="14"/>
  <c r="I53" i="14"/>
  <c r="K51" i="14"/>
  <c r="C6" i="6"/>
  <c r="J21" i="6" s="1"/>
  <c r="AB11" i="6"/>
  <c r="B6" i="6"/>
  <c r="I21" i="6" s="1"/>
  <c r="D5" i="6"/>
  <c r="K20" i="6" s="1"/>
  <c r="C5" i="6"/>
  <c r="J20" i="6" s="1"/>
  <c r="D11" i="6"/>
  <c r="K26" i="6" s="1"/>
  <c r="D9" i="6"/>
  <c r="K24" i="6" s="1"/>
  <c r="L24" i="6" s="1"/>
  <c r="B8" i="6"/>
  <c r="I23" i="6" s="1"/>
  <c r="AB16" i="6"/>
  <c r="D7" i="6"/>
  <c r="K22" i="6" s="1"/>
  <c r="D6" i="6"/>
  <c r="AB13" i="6"/>
  <c r="B5" i="6"/>
  <c r="D12" i="3"/>
  <c r="K27" i="3" s="1"/>
  <c r="I24" i="3"/>
  <c r="B10" i="3"/>
  <c r="C7" i="3"/>
  <c r="J22" i="3" s="1"/>
  <c r="B6" i="3"/>
  <c r="D4" i="3"/>
  <c r="I23" i="3"/>
  <c r="C11" i="3"/>
  <c r="J26" i="3" s="1"/>
  <c r="B11" i="3"/>
  <c r="B7" i="3"/>
  <c r="I20" i="3"/>
  <c r="D8" i="3"/>
  <c r="K23" i="3" s="1"/>
  <c r="C12" i="3"/>
  <c r="J27" i="3" s="1"/>
  <c r="D9" i="3"/>
  <c r="K24" i="3" s="1"/>
  <c r="C8" i="3"/>
  <c r="J23" i="3" s="1"/>
  <c r="D5" i="3"/>
  <c r="K20" i="3" s="1"/>
  <c r="C4" i="3"/>
  <c r="E12" i="3"/>
  <c r="D26" i="3" s="1"/>
  <c r="I27" i="3"/>
  <c r="G39" i="5"/>
  <c r="G40" i="5"/>
  <c r="F40" i="5"/>
  <c r="T6" i="5"/>
  <c r="B4" i="5" s="1"/>
  <c r="D11" i="5"/>
  <c r="K26" i="5" s="1"/>
  <c r="C10" i="5"/>
  <c r="J25" i="5" s="1"/>
  <c r="B9" i="5"/>
  <c r="U17" i="5"/>
  <c r="T17" i="5"/>
  <c r="T12" i="5"/>
  <c r="U12" i="5"/>
  <c r="U8" i="5"/>
  <c r="T8" i="5"/>
  <c r="J27" i="6"/>
  <c r="D11" i="3"/>
  <c r="K26" i="3" s="1"/>
  <c r="B43" i="5"/>
  <c r="D12" i="5"/>
  <c r="K27" i="5" s="1"/>
  <c r="C11" i="5"/>
  <c r="J26" i="5" s="1"/>
  <c r="B10" i="5"/>
  <c r="D5" i="5"/>
  <c r="K20" i="5" s="1"/>
  <c r="C4" i="5"/>
  <c r="J19" i="5" s="1"/>
  <c r="T26" i="5"/>
  <c r="T18" i="5"/>
  <c r="U29" i="5"/>
  <c r="B4" i="6"/>
  <c r="AB5" i="6"/>
  <c r="AB27" i="6"/>
  <c r="C11" i="6"/>
  <c r="AB19" i="6"/>
  <c r="D8" i="6"/>
  <c r="G8" i="6" s="1"/>
  <c r="AB7" i="6"/>
  <c r="D4" i="6"/>
  <c r="F41" i="3"/>
  <c r="B43" i="3"/>
  <c r="G39" i="3"/>
  <c r="G40" i="3"/>
  <c r="F39" i="5"/>
  <c r="T9" i="5"/>
  <c r="U25" i="5"/>
  <c r="AB31" i="6"/>
  <c r="D12" i="6"/>
  <c r="K27" i="6" s="1"/>
  <c r="L27" i="6" s="1"/>
  <c r="F37" i="3"/>
  <c r="T30" i="5"/>
  <c r="T22" i="5"/>
  <c r="T14" i="5"/>
  <c r="G41" i="6"/>
  <c r="F41" i="6"/>
  <c r="AB23" i="6"/>
  <c r="B10" i="6"/>
  <c r="C24" i="7"/>
  <c r="C27" i="7" s="1"/>
  <c r="C28" i="7" s="1"/>
  <c r="H52" i="7" s="1"/>
  <c r="F41" i="10"/>
  <c r="G41" i="10"/>
  <c r="E26" i="10"/>
  <c r="F26" i="10" s="1"/>
  <c r="C27" i="10"/>
  <c r="C28" i="10" s="1"/>
  <c r="U32" i="5"/>
  <c r="U28" i="5"/>
  <c r="U24" i="5"/>
  <c r="C7" i="6"/>
  <c r="E5" i="6"/>
  <c r="C24" i="6" s="1"/>
  <c r="B27" i="7"/>
  <c r="G38" i="5"/>
  <c r="T20" i="5"/>
  <c r="T16" i="5"/>
  <c r="B43" i="6"/>
  <c r="G40" i="6"/>
  <c r="G39" i="6"/>
  <c r="C4" i="6"/>
  <c r="G11" i="6"/>
  <c r="E6" i="6"/>
  <c r="D24" i="6" s="1"/>
  <c r="G39" i="9"/>
  <c r="B43" i="9"/>
  <c r="L23" i="10"/>
  <c r="L19" i="10"/>
  <c r="B43" i="10"/>
  <c r="G37" i="10"/>
  <c r="F37" i="10"/>
  <c r="B17" i="10"/>
  <c r="F5" i="6"/>
  <c r="G40" i="7"/>
  <c r="F40" i="7"/>
  <c r="F39" i="7"/>
  <c r="G39" i="7"/>
  <c r="E24" i="7"/>
  <c r="G41" i="9"/>
  <c r="C27" i="9"/>
  <c r="C28" i="9" s="1"/>
  <c r="L20" i="10"/>
  <c r="E24" i="10"/>
  <c r="B27" i="10"/>
  <c r="G41" i="7"/>
  <c r="G40" i="10"/>
  <c r="L25" i="9"/>
  <c r="L28" i="9" s="1"/>
  <c r="C17" i="9" s="1"/>
  <c r="L21" i="9"/>
  <c r="E25" i="9"/>
  <c r="F25" i="9" s="1"/>
  <c r="G38" i="7"/>
  <c r="L26" i="9"/>
  <c r="L22" i="9"/>
  <c r="F38" i="9"/>
  <c r="B18" i="9"/>
  <c r="C37" i="9" s="1"/>
  <c r="D37" i="9" s="1"/>
  <c r="L27" i="9"/>
  <c r="G37" i="9"/>
  <c r="E13" i="9"/>
  <c r="B16" i="9" s="1"/>
  <c r="B17" i="9" s="1"/>
  <c r="C43" i="9" s="1"/>
  <c r="D43" i="9" s="1"/>
  <c r="B27" i="9"/>
  <c r="E24" i="9"/>
  <c r="H51" i="9"/>
  <c r="E26" i="9"/>
  <c r="F26" i="9" s="1"/>
  <c r="D27" i="9"/>
  <c r="D28" i="9" s="1"/>
  <c r="G40" i="9"/>
  <c r="G38" i="9"/>
  <c r="F41" i="9"/>
  <c r="F37" i="9"/>
  <c r="F39" i="9"/>
  <c r="F40" i="9"/>
  <c r="U6" i="5"/>
  <c r="J21" i="5"/>
  <c r="G4" i="3" l="1"/>
  <c r="E4" i="3"/>
  <c r="B14" i="3"/>
  <c r="C8" i="5"/>
  <c r="J23" i="5" s="1"/>
  <c r="B18" i="7"/>
  <c r="C37" i="7" s="1"/>
  <c r="D37" i="7" s="1"/>
  <c r="D9" i="5"/>
  <c r="K24" i="5" s="1"/>
  <c r="B7" i="5"/>
  <c r="I22" i="5" s="1"/>
  <c r="L28" i="10"/>
  <c r="C17" i="10" s="1"/>
  <c r="G7" i="6"/>
  <c r="G12" i="3"/>
  <c r="M54" i="14"/>
  <c r="M51" i="14"/>
  <c r="O51" i="14"/>
  <c r="O46" i="14"/>
  <c r="G6" i="6"/>
  <c r="C12" i="5"/>
  <c r="J27" i="5" s="1"/>
  <c r="B11" i="5"/>
  <c r="F11" i="5" s="1"/>
  <c r="L27" i="3"/>
  <c r="F9" i="6"/>
  <c r="E9" i="6"/>
  <c r="D25" i="6" s="1"/>
  <c r="B18" i="10"/>
  <c r="C37" i="10" s="1"/>
  <c r="D37" i="10" s="1"/>
  <c r="B19" i="7"/>
  <c r="B13" i="3"/>
  <c r="F12" i="3"/>
  <c r="G9" i="6"/>
  <c r="C5" i="5"/>
  <c r="J20" i="5" s="1"/>
  <c r="O54" i="14"/>
  <c r="O52" i="14"/>
  <c r="K21" i="6"/>
  <c r="L21" i="6" s="1"/>
  <c r="F6" i="6"/>
  <c r="G5" i="6"/>
  <c r="I20" i="6"/>
  <c r="L20" i="6" s="1"/>
  <c r="I19" i="5"/>
  <c r="B19" i="9"/>
  <c r="B32" i="10"/>
  <c r="C40" i="10" s="1"/>
  <c r="D40" i="10" s="1"/>
  <c r="B28" i="10"/>
  <c r="C13" i="6"/>
  <c r="J19" i="6"/>
  <c r="C14" i="6"/>
  <c r="C38" i="7"/>
  <c r="D38" i="7" s="1"/>
  <c r="G10" i="6"/>
  <c r="E10" i="6"/>
  <c r="B26" i="6" s="1"/>
  <c r="F10" i="6"/>
  <c r="I25" i="6"/>
  <c r="L25" i="6" s="1"/>
  <c r="B12" i="5"/>
  <c r="G4" i="6"/>
  <c r="B14" i="6"/>
  <c r="F4" i="6"/>
  <c r="E4" i="6"/>
  <c r="B13" i="6"/>
  <c r="I19" i="6"/>
  <c r="F5" i="3"/>
  <c r="G8" i="3"/>
  <c r="E9" i="3"/>
  <c r="D25" i="3" s="1"/>
  <c r="F24" i="10"/>
  <c r="B31" i="10"/>
  <c r="E27" i="10"/>
  <c r="C7" i="5"/>
  <c r="B28" i="7"/>
  <c r="H51" i="7" s="1"/>
  <c r="B32" i="7"/>
  <c r="C40" i="7" s="1"/>
  <c r="D40" i="7" s="1"/>
  <c r="D13" i="6"/>
  <c r="K19" i="6"/>
  <c r="D14" i="6"/>
  <c r="E11" i="6"/>
  <c r="C26" i="6" s="1"/>
  <c r="J26" i="6"/>
  <c r="L26" i="6" s="1"/>
  <c r="F11" i="6"/>
  <c r="B8" i="5"/>
  <c r="B24" i="3"/>
  <c r="G11" i="5"/>
  <c r="E11" i="5"/>
  <c r="C26" i="5" s="1"/>
  <c r="B6" i="5"/>
  <c r="I24" i="5"/>
  <c r="E5" i="3"/>
  <c r="C24" i="3" s="1"/>
  <c r="G11" i="3"/>
  <c r="F11" i="3"/>
  <c r="E11" i="3"/>
  <c r="C26" i="3" s="1"/>
  <c r="I26" i="3"/>
  <c r="L26" i="3" s="1"/>
  <c r="L23" i="3"/>
  <c r="D13" i="3"/>
  <c r="K19" i="3"/>
  <c r="D14" i="3"/>
  <c r="G9" i="3"/>
  <c r="F24" i="7"/>
  <c r="E27" i="7"/>
  <c r="B31" i="7"/>
  <c r="C39" i="7" s="1"/>
  <c r="D39" i="7" s="1"/>
  <c r="B20" i="10"/>
  <c r="C42" i="10" s="1"/>
  <c r="C43" i="10"/>
  <c r="D43" i="10" s="1"/>
  <c r="D8" i="5"/>
  <c r="K23" i="5" s="1"/>
  <c r="E7" i="6"/>
  <c r="B25" i="6" s="1"/>
  <c r="J22" i="6"/>
  <c r="L22" i="6" s="1"/>
  <c r="F7" i="6"/>
  <c r="D6" i="5"/>
  <c r="K21" i="5" s="1"/>
  <c r="G12" i="6"/>
  <c r="D10" i="5"/>
  <c r="K25" i="5" s="1"/>
  <c r="E12" i="6"/>
  <c r="D26" i="6" s="1"/>
  <c r="D4" i="5"/>
  <c r="D7" i="5"/>
  <c r="K22" i="5" s="1"/>
  <c r="G5" i="3"/>
  <c r="F8" i="3"/>
  <c r="L24" i="3"/>
  <c r="C9" i="5"/>
  <c r="J24" i="5" s="1"/>
  <c r="B5" i="5"/>
  <c r="K23" i="6"/>
  <c r="L23" i="6" s="1"/>
  <c r="F8" i="6"/>
  <c r="E8" i="6"/>
  <c r="C25" i="6" s="1"/>
  <c r="C27" i="6" s="1"/>
  <c r="C28" i="6" s="1"/>
  <c r="I25" i="5"/>
  <c r="F12" i="6"/>
  <c r="J19" i="3"/>
  <c r="L19" i="3" s="1"/>
  <c r="F4" i="3"/>
  <c r="C14" i="3"/>
  <c r="C13" i="3"/>
  <c r="L20" i="3"/>
  <c r="G7" i="3"/>
  <c r="F7" i="3"/>
  <c r="E7" i="3"/>
  <c r="B25" i="3" s="1"/>
  <c r="I22" i="3"/>
  <c r="L22" i="3" s="1"/>
  <c r="E8" i="3"/>
  <c r="C25" i="3" s="1"/>
  <c r="G6" i="3"/>
  <c r="F6" i="3"/>
  <c r="E6" i="3"/>
  <c r="D24" i="3" s="1"/>
  <c r="D27" i="3" s="1"/>
  <c r="D28" i="3" s="1"/>
  <c r="I21" i="3"/>
  <c r="L21" i="3" s="1"/>
  <c r="G10" i="3"/>
  <c r="E10" i="3"/>
  <c r="B26" i="3" s="1"/>
  <c r="E26" i="3" s="1"/>
  <c r="F26" i="3" s="1"/>
  <c r="F10" i="3"/>
  <c r="I25" i="3"/>
  <c r="L25" i="3" s="1"/>
  <c r="F9" i="3"/>
  <c r="F24" i="9"/>
  <c r="B31" i="9"/>
  <c r="C39" i="9" s="1"/>
  <c r="D39" i="9" s="1"/>
  <c r="E27" i="9"/>
  <c r="H52" i="9"/>
  <c r="B32" i="9"/>
  <c r="C40" i="9" s="1"/>
  <c r="D40" i="9" s="1"/>
  <c r="B28" i="9"/>
  <c r="C38" i="9"/>
  <c r="D38" i="9" s="1"/>
  <c r="B20" i="9"/>
  <c r="C42" i="9" s="1"/>
  <c r="D53" i="9" s="1"/>
  <c r="E53" i="9" s="1"/>
  <c r="E10" i="5" l="1"/>
  <c r="B26" i="5" s="1"/>
  <c r="F10" i="5"/>
  <c r="D27" i="6"/>
  <c r="D28" i="6" s="1"/>
  <c r="I26" i="5"/>
  <c r="L26" i="5" s="1"/>
  <c r="B20" i="7"/>
  <c r="C42" i="7" s="1"/>
  <c r="E13" i="3"/>
  <c r="B16" i="3" s="1"/>
  <c r="B17" i="3" s="1"/>
  <c r="C43" i="3"/>
  <c r="D43" i="3" s="1"/>
  <c r="G5" i="5"/>
  <c r="E5" i="5"/>
  <c r="C24" i="5" s="1"/>
  <c r="I20" i="5"/>
  <c r="L20" i="5" s="1"/>
  <c r="F5" i="5"/>
  <c r="K19" i="5"/>
  <c r="L19" i="5" s="1"/>
  <c r="D13" i="5"/>
  <c r="D14" i="5"/>
  <c r="C27" i="3"/>
  <c r="C28" i="3" s="1"/>
  <c r="G9" i="5"/>
  <c r="C39" i="10"/>
  <c r="D39" i="10" s="1"/>
  <c r="B33" i="10"/>
  <c r="C41" i="10" s="1"/>
  <c r="D41" i="10" s="1"/>
  <c r="E13" i="6"/>
  <c r="B16" i="6" s="1"/>
  <c r="B17" i="6" s="1"/>
  <c r="G4" i="5"/>
  <c r="B33" i="9"/>
  <c r="C41" i="9" s="1"/>
  <c r="D41" i="9" s="1"/>
  <c r="L25" i="5"/>
  <c r="E25" i="6"/>
  <c r="F25" i="6" s="1"/>
  <c r="D42" i="10"/>
  <c r="L24" i="5"/>
  <c r="G8" i="5"/>
  <c r="E8" i="5"/>
  <c r="C25" i="5" s="1"/>
  <c r="I23" i="5"/>
  <c r="L23" i="5" s="1"/>
  <c r="F8" i="5"/>
  <c r="B18" i="3"/>
  <c r="C37" i="3" s="1"/>
  <c r="D37" i="3" s="1"/>
  <c r="B24" i="6"/>
  <c r="B33" i="7"/>
  <c r="C41" i="7" s="1"/>
  <c r="D41" i="7" s="1"/>
  <c r="B14" i="5"/>
  <c r="L28" i="3"/>
  <c r="C17" i="3" s="1"/>
  <c r="F9" i="5"/>
  <c r="I21" i="5"/>
  <c r="L21" i="5" s="1"/>
  <c r="E6" i="5"/>
  <c r="D24" i="5" s="1"/>
  <c r="F6" i="5"/>
  <c r="G6" i="5"/>
  <c r="G12" i="5"/>
  <c r="E12" i="5"/>
  <c r="D26" i="5" s="1"/>
  <c r="E26" i="5" s="1"/>
  <c r="F26" i="5" s="1"/>
  <c r="I27" i="5"/>
  <c r="L27" i="5" s="1"/>
  <c r="F12" i="5"/>
  <c r="E26" i="6"/>
  <c r="F26" i="6" s="1"/>
  <c r="B13" i="5"/>
  <c r="E4" i="5"/>
  <c r="B24" i="5" s="1"/>
  <c r="E25" i="3"/>
  <c r="F25" i="3" s="1"/>
  <c r="G10" i="5"/>
  <c r="E9" i="5"/>
  <c r="D25" i="5" s="1"/>
  <c r="E24" i="3"/>
  <c r="B27" i="3"/>
  <c r="F7" i="5"/>
  <c r="J22" i="5"/>
  <c r="L22" i="5" s="1"/>
  <c r="G7" i="5"/>
  <c r="C14" i="5"/>
  <c r="C13" i="5"/>
  <c r="E7" i="5"/>
  <c r="B25" i="5" s="1"/>
  <c r="L19" i="6"/>
  <c r="L28" i="6" s="1"/>
  <c r="E40" i="10"/>
  <c r="F4" i="5"/>
  <c r="E54" i="9"/>
  <c r="D42" i="9"/>
  <c r="E39" i="9" s="1"/>
  <c r="H50" i="9"/>
  <c r="B19" i="3" l="1"/>
  <c r="B27" i="5"/>
  <c r="B28" i="5" s="1"/>
  <c r="D42" i="7"/>
  <c r="E24" i="5"/>
  <c r="E41" i="7"/>
  <c r="C17" i="6"/>
  <c r="B19" i="6"/>
  <c r="D27" i="5"/>
  <c r="D28" i="5" s="1"/>
  <c r="E38" i="10"/>
  <c r="E37" i="10"/>
  <c r="E41" i="10"/>
  <c r="C27" i="5"/>
  <c r="C28" i="5" s="1"/>
  <c r="E38" i="9"/>
  <c r="E40" i="9"/>
  <c r="E13" i="5"/>
  <c r="C38" i="5" s="1"/>
  <c r="D38" i="5" s="1"/>
  <c r="L28" i="5"/>
  <c r="E39" i="10"/>
  <c r="C38" i="6"/>
  <c r="D38" i="6" s="1"/>
  <c r="C43" i="6"/>
  <c r="D43" i="6" s="1"/>
  <c r="C38" i="3"/>
  <c r="D38" i="3" s="1"/>
  <c r="B20" i="3"/>
  <c r="C42" i="3" s="1"/>
  <c r="D42" i="3" s="1"/>
  <c r="E37" i="3" s="1"/>
  <c r="E41" i="9"/>
  <c r="B32" i="3"/>
  <c r="C40" i="3" s="1"/>
  <c r="D40" i="3" s="1"/>
  <c r="B28" i="3"/>
  <c r="E25" i="5"/>
  <c r="F25" i="5" s="1"/>
  <c r="F24" i="3"/>
  <c r="E27" i="3"/>
  <c r="B31" i="3"/>
  <c r="C39" i="3" s="1"/>
  <c r="D39" i="3" s="1"/>
  <c r="E24" i="6"/>
  <c r="B27" i="6"/>
  <c r="B18" i="6"/>
  <c r="C37" i="6" s="1"/>
  <c r="D37" i="6" s="1"/>
  <c r="B57" i="9"/>
  <c r="K50" i="9" s="1"/>
  <c r="B52" i="9"/>
  <c r="E37" i="9"/>
  <c r="E39" i="3" l="1"/>
  <c r="E38" i="3"/>
  <c r="B32" i="5"/>
  <c r="C40" i="5" s="1"/>
  <c r="D40" i="5" s="1"/>
  <c r="C39" i="5"/>
  <c r="D39" i="5" s="1"/>
  <c r="E27" i="5"/>
  <c r="F24" i="5"/>
  <c r="E40" i="3"/>
  <c r="E40" i="7"/>
  <c r="E38" i="7"/>
  <c r="E37" i="7"/>
  <c r="D52" i="7"/>
  <c r="E52" i="7" s="1"/>
  <c r="B57" i="7"/>
  <c r="K51" i="7" s="1"/>
  <c r="E39" i="7"/>
  <c r="B52" i="7"/>
  <c r="E53" i="7"/>
  <c r="E54" i="7"/>
  <c r="K46" i="9"/>
  <c r="I48" i="9"/>
  <c r="T9" i="9"/>
  <c r="E27" i="6"/>
  <c r="B31" i="6"/>
  <c r="F24" i="6"/>
  <c r="C37" i="5"/>
  <c r="D37" i="5" s="1"/>
  <c r="B33" i="3"/>
  <c r="C41" i="3" s="1"/>
  <c r="D41" i="3" s="1"/>
  <c r="E41" i="3" s="1"/>
  <c r="B20" i="6"/>
  <c r="C42" i="6" s="1"/>
  <c r="B28" i="6"/>
  <c r="B32" i="6"/>
  <c r="C40" i="6" s="1"/>
  <c r="D40" i="6" s="1"/>
  <c r="C17" i="5"/>
  <c r="B33" i="5" l="1"/>
  <c r="C41" i="5" s="1"/>
  <c r="D41" i="5" s="1"/>
  <c r="M55" i="7"/>
  <c r="M53" i="7"/>
  <c r="O53" i="7"/>
  <c r="T15" i="7"/>
  <c r="O47" i="7"/>
  <c r="K47" i="7"/>
  <c r="K49" i="7"/>
  <c r="D53" i="6"/>
  <c r="D42" i="6"/>
  <c r="E40" i="6" s="1"/>
  <c r="C43" i="5"/>
  <c r="D43" i="5" s="1"/>
  <c r="C42" i="5"/>
  <c r="C39" i="6"/>
  <c r="D39" i="6" s="1"/>
  <c r="B33" i="6"/>
  <c r="C41" i="6" s="1"/>
  <c r="D41" i="6" s="1"/>
  <c r="E41" i="6" s="1"/>
  <c r="E39" i="6" l="1"/>
  <c r="B52" i="6"/>
  <c r="B57" i="6"/>
  <c r="E37" i="6"/>
  <c r="E38" i="6"/>
  <c r="D42" i="5"/>
  <c r="E53" i="6"/>
  <c r="E54" i="6"/>
  <c r="E38" i="5" l="1"/>
  <c r="B57" i="5"/>
  <c r="E40" i="5"/>
  <c r="E41" i="5"/>
  <c r="E37" i="5"/>
  <c r="E39" i="5"/>
  <c r="E53" i="5"/>
  <c r="E54" i="5"/>
  <c r="AE25" i="6"/>
  <c r="L49" i="5" l="1"/>
  <c r="L51" i="5"/>
  <c r="L50" i="5"/>
</calcChain>
</file>

<file path=xl/sharedStrings.xml><?xml version="1.0" encoding="utf-8"?>
<sst xmlns="http://schemas.openxmlformats.org/spreadsheetml/2006/main" count="1841" uniqueCount="387">
  <si>
    <t>Perlakuan</t>
  </si>
  <si>
    <t>Total</t>
  </si>
  <si>
    <t>Rerata</t>
  </si>
  <si>
    <t>FK</t>
  </si>
  <si>
    <t>JKT</t>
  </si>
  <si>
    <t>JKK</t>
  </si>
  <si>
    <t>JKP</t>
  </si>
  <si>
    <t>JKG</t>
  </si>
  <si>
    <t>TABEL DUA ARAH</t>
  </si>
  <si>
    <t>TOTAL</t>
  </si>
  <si>
    <t>TABEL ANOVA</t>
  </si>
  <si>
    <t>J.K.</t>
  </si>
  <si>
    <t>K.T.</t>
  </si>
  <si>
    <t>F tabel 5%</t>
  </si>
  <si>
    <t>Notasi</t>
  </si>
  <si>
    <t>tn</t>
  </si>
  <si>
    <t>T</t>
  </si>
  <si>
    <t>*</t>
  </si>
  <si>
    <t>Ulangan</t>
  </si>
  <si>
    <t>I</t>
  </si>
  <si>
    <t>II</t>
  </si>
  <si>
    <t>III</t>
  </si>
  <si>
    <t>SUMBER VARIASI</t>
  </si>
  <si>
    <t>d.b</t>
  </si>
  <si>
    <t>F hitung</t>
  </si>
  <si>
    <t>KELOMPOK</t>
  </si>
  <si>
    <t>PERLAKUAN</t>
  </si>
  <si>
    <t>GALAT</t>
  </si>
  <si>
    <t>t</t>
  </si>
  <si>
    <t>n</t>
  </si>
  <si>
    <t>J.K. Interaksi (TxM)</t>
  </si>
  <si>
    <t>d.b.=DF</t>
  </si>
  <si>
    <t>K.T = Adj MS</t>
  </si>
  <si>
    <t>F hitung = F</t>
  </si>
  <si>
    <t>J.K = Adj SS</t>
  </si>
  <si>
    <t>Oret-Oretan</t>
  </si>
  <si>
    <t>UJI LANJUT</t>
  </si>
  <si>
    <t>Q (5%) (t; d.b. galat) x akar(KTG/n)</t>
  </si>
  <si>
    <t>=</t>
  </si>
  <si>
    <t>Q (5%) (3; 16) x akar(0,46/3*3)</t>
  </si>
  <si>
    <t>BNJ (Faktor M)</t>
  </si>
  <si>
    <t>a</t>
  </si>
  <si>
    <t>BNJ (Faktor P)</t>
  </si>
  <si>
    <t>Kadar ABU</t>
  </si>
  <si>
    <t>nama sampel</t>
  </si>
  <si>
    <t>berat krus</t>
  </si>
  <si>
    <t xml:space="preserve"> berat sampel</t>
  </si>
  <si>
    <t>kadar abu</t>
  </si>
  <si>
    <t>T1L1 U1</t>
  </si>
  <si>
    <t>T1L1 U2</t>
  </si>
  <si>
    <t>T1L1 U3</t>
  </si>
  <si>
    <t>T1L2 U1</t>
  </si>
  <si>
    <t>T1L2 U2</t>
  </si>
  <si>
    <t>T1L2 U3</t>
  </si>
  <si>
    <t>T1L3 U1</t>
  </si>
  <si>
    <t>T1L3 U2</t>
  </si>
  <si>
    <t>T1L3 U3</t>
  </si>
  <si>
    <t>T2L1 U1</t>
  </si>
  <si>
    <t>T2L1 U2</t>
  </si>
  <si>
    <t>T2L1 U3</t>
  </si>
  <si>
    <t>T2L2 U1</t>
  </si>
  <si>
    <t>T2L2 U2</t>
  </si>
  <si>
    <t>T2L2 U3</t>
  </si>
  <si>
    <t>T2L3 U1</t>
  </si>
  <si>
    <t>T2L3 U2</t>
  </si>
  <si>
    <t>T2L3 U3</t>
  </si>
  <si>
    <t>T3L1 U1</t>
  </si>
  <si>
    <t>T3L1 U2</t>
  </si>
  <si>
    <t>T3L1 U3</t>
  </si>
  <si>
    <t>T3L2 U1</t>
  </si>
  <si>
    <t>T3L2 U2</t>
  </si>
  <si>
    <t>T3L2 U3</t>
  </si>
  <si>
    <t>T3L3 U1</t>
  </si>
  <si>
    <t>T3L3 U2</t>
  </si>
  <si>
    <t>T3L3 U3</t>
  </si>
  <si>
    <t>berat krus+ abu</t>
  </si>
  <si>
    <t>b abu</t>
  </si>
  <si>
    <t>T1L1</t>
  </si>
  <si>
    <t>T1L2</t>
  </si>
  <si>
    <t>T1L3</t>
  </si>
  <si>
    <t>T2L1</t>
  </si>
  <si>
    <t>T2L2</t>
  </si>
  <si>
    <t>T2L3</t>
  </si>
  <si>
    <t>T3L1</t>
  </si>
  <si>
    <t>T3L2</t>
  </si>
  <si>
    <t>T1</t>
  </si>
  <si>
    <t>T2</t>
  </si>
  <si>
    <t>T3</t>
  </si>
  <si>
    <t>L1</t>
  </si>
  <si>
    <t>L2</t>
  </si>
  <si>
    <t>L3</t>
  </si>
  <si>
    <t>Kadar AIR</t>
  </si>
  <si>
    <t>Nama Sampel</t>
  </si>
  <si>
    <t>Berat Cawan</t>
  </si>
  <si>
    <t>Cawan + sampel 5 jam</t>
  </si>
  <si>
    <t>Cawan+sampel 30 menit</t>
  </si>
  <si>
    <t>Berat sampel akhir</t>
  </si>
  <si>
    <t>Kadar Air BB</t>
  </si>
  <si>
    <t>Kadar Air BK</t>
  </si>
  <si>
    <t>Berat Sampel</t>
  </si>
  <si>
    <t>Vol Titrasi blako</t>
  </si>
  <si>
    <t>Vol titrasi akhir</t>
  </si>
  <si>
    <t>selisih vol titrasi</t>
  </si>
  <si>
    <t>%N</t>
  </si>
  <si>
    <t>Kadar Protein</t>
  </si>
  <si>
    <t>WARNA L</t>
  </si>
  <si>
    <t>TEKSTUR</t>
  </si>
  <si>
    <t>Kadar PROTEIN</t>
  </si>
  <si>
    <t>Faktor T</t>
  </si>
  <si>
    <t>Faktor L</t>
  </si>
  <si>
    <t>K Protein</t>
  </si>
  <si>
    <t>FAKTOR T</t>
  </si>
  <si>
    <t>FAKTOR L</t>
  </si>
  <si>
    <t>ULANGAN</t>
  </si>
  <si>
    <t>FAKTOIR T</t>
  </si>
  <si>
    <t>WARNA A</t>
  </si>
  <si>
    <t>WARNA B</t>
  </si>
  <si>
    <t>**</t>
  </si>
  <si>
    <t>STDEV</t>
  </si>
  <si>
    <t>Rerata (%)</t>
  </si>
  <si>
    <t>T1L1 (Tepung Kedelai 100%:Lama Pengeringan 20 menit)</t>
  </si>
  <si>
    <t>T1L2 (Tepung Kedelai 100%:Lama Pengeringan 30 menit)</t>
  </si>
  <si>
    <t>T1L3 (Tepung Kedelai 100%:Lama Pengeringan 40 menit)</t>
  </si>
  <si>
    <t>T2L1 (Tepung Kedelai 90%:Lama Pengeringan 20 menit)</t>
  </si>
  <si>
    <t>T2L2 (Tepung Kedelai 90%:Lama Pengeringan 30 menit)</t>
  </si>
  <si>
    <t>T2L3 (Tepung Kedelai 90%:Lama Pengeringan 40 menit)</t>
  </si>
  <si>
    <t>T3L1 (Tepung Kedelai 80%:Lama Pengeringan 20 menit)</t>
  </si>
  <si>
    <t>T3L2 (Tepung Kedelai 100%:Lama Pengeringan 30 menit)</t>
  </si>
  <si>
    <t>T3L3 (Tepung Kedelai 80%:Lama Pengeringan 40 menit)</t>
  </si>
  <si>
    <t>BNJ 5%</t>
  </si>
  <si>
    <t>F tabel 1%</t>
  </si>
  <si>
    <t>L</t>
  </si>
  <si>
    <t>11,90±1,17</t>
  </si>
  <si>
    <t>9,53±1,76</t>
  </si>
  <si>
    <t>6,45±0,88</t>
  </si>
  <si>
    <t>9,55±2,43</t>
  </si>
  <si>
    <t>7,21±0,74</t>
  </si>
  <si>
    <t>7,87±1,77</t>
  </si>
  <si>
    <t>10,93±0,43</t>
  </si>
  <si>
    <t>8,71±1,63</t>
  </si>
  <si>
    <t>9,96±2,26</t>
  </si>
  <si>
    <t>BNJ FAKTOR L</t>
  </si>
  <si>
    <t>J</t>
  </si>
  <si>
    <t>b</t>
  </si>
  <si>
    <t>ab</t>
  </si>
  <si>
    <t>BNJ (Faktor T)</t>
  </si>
  <si>
    <t>BNJ (Faktor L)</t>
  </si>
  <si>
    <t>c</t>
  </si>
  <si>
    <t>TXL</t>
  </si>
  <si>
    <t>T1 (TK 100% : 0% TKH)</t>
  </si>
  <si>
    <t>T2 (TK 90% : 10% TKH)</t>
  </si>
  <si>
    <t>T3 (TK 80% : 20% TKH)</t>
  </si>
  <si>
    <t>L1 (20 menit)</t>
  </si>
  <si>
    <t>L2 (30 menit)</t>
  </si>
  <si>
    <t>L3 (40 menit)</t>
  </si>
  <si>
    <t>BNJ 5 %</t>
  </si>
  <si>
    <t>Rata-rata Kadar Protein</t>
  </si>
  <si>
    <t>75,18ab±2,65</t>
  </si>
  <si>
    <t>78,81b±1,61</t>
  </si>
  <si>
    <t>75,18ab±0,44</t>
  </si>
  <si>
    <t>72,99a±1,31</t>
  </si>
  <si>
    <t>71,61a±0,35</t>
  </si>
  <si>
    <t>73,57a±0,37</t>
  </si>
  <si>
    <t>71,76a±0,47</t>
  </si>
  <si>
    <t>72,72a±0,13</t>
  </si>
  <si>
    <t>72,61a±0,45</t>
  </si>
  <si>
    <t>Rata-rata Warna a*</t>
  </si>
  <si>
    <t>4,242 a</t>
  </si>
  <si>
    <t>4,837ab</t>
  </si>
  <si>
    <t>4,236 a</t>
  </si>
  <si>
    <t>4,44a</t>
  </si>
  <si>
    <t>4,40a</t>
  </si>
  <si>
    <t>4,48a</t>
  </si>
  <si>
    <t>J.K. T</t>
  </si>
  <si>
    <t>J.K. L</t>
  </si>
  <si>
    <t>J.K. Interaksi (TxL)</t>
  </si>
  <si>
    <t>AROMA</t>
  </si>
  <si>
    <t>PANELIS</t>
  </si>
  <si>
    <t>KODE SAMPEL</t>
  </si>
  <si>
    <t>Rata-rata</t>
  </si>
  <si>
    <t>Total Ranking</t>
  </si>
  <si>
    <t>X2</t>
  </si>
  <si>
    <t>T&gt;X2</t>
  </si>
  <si>
    <t>H1 diterima</t>
  </si>
  <si>
    <t>Titik kritis</t>
  </si>
  <si>
    <t>Rata- rata</t>
  </si>
  <si>
    <t>RATA-RATA</t>
  </si>
  <si>
    <r>
      <t>TOTAL</t>
    </r>
    <r>
      <rPr>
        <sz val="11"/>
        <color theme="1"/>
        <rFont val="Calibri"/>
        <family val="2"/>
      </rPr>
      <t>ʌ</t>
    </r>
  </si>
  <si>
    <t>WARNA</t>
  </si>
  <si>
    <t>T&lt;X2</t>
  </si>
  <si>
    <t>H0 diterima</t>
  </si>
  <si>
    <t>RASA</t>
  </si>
  <si>
    <t>T3L3</t>
  </si>
  <si>
    <t>PERHITUNGAN BOBOT SKALA PARAMETER</t>
  </si>
  <si>
    <t>Parameter</t>
  </si>
  <si>
    <t>Panelis</t>
  </si>
  <si>
    <t xml:space="preserve">jumlah </t>
  </si>
  <si>
    <t>rata-rata</t>
  </si>
  <si>
    <t>O. Warna</t>
  </si>
  <si>
    <t>O. Tekstur</t>
  </si>
  <si>
    <t>O. Rasa</t>
  </si>
  <si>
    <t>O. Aroma</t>
  </si>
  <si>
    <t>DATA NILAI PARAMETER</t>
  </si>
  <si>
    <t xml:space="preserve">Parameter </t>
  </si>
  <si>
    <t xml:space="preserve">Nilai </t>
  </si>
  <si>
    <t>Nilai Terbaik</t>
  </si>
  <si>
    <t>Nilai Terjelek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</si>
  <si>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</si>
  <si>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</si>
  <si>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</si>
  <si>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</si>
  <si>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</si>
  <si>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</si>
  <si>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</si>
  <si>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</si>
  <si>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</si>
  <si>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NILAI SKALA PERLAKUAN TERBAIK</t>
  </si>
  <si>
    <t>Bobot Parameter</t>
  </si>
  <si>
    <t>Bobot Normal</t>
  </si>
  <si>
    <t>Nilai efektif</t>
  </si>
  <si>
    <t>Nilai normal</t>
  </si>
  <si>
    <t>Kadar Air</t>
  </si>
  <si>
    <t>Kadar Abu</t>
  </si>
  <si>
    <t>Nilai Tekstur</t>
  </si>
  <si>
    <t>Nilai Warna (L*)</t>
  </si>
  <si>
    <t>A</t>
  </si>
  <si>
    <t>C</t>
  </si>
  <si>
    <t>Warna</t>
  </si>
  <si>
    <t>Rasa</t>
  </si>
  <si>
    <t>Aroma</t>
  </si>
  <si>
    <t>Tekstur</t>
  </si>
  <si>
    <t>Total Rangking</t>
  </si>
  <si>
    <t>Titik Kritis</t>
  </si>
  <si>
    <t>AB</t>
  </si>
  <si>
    <t>ABC</t>
  </si>
  <si>
    <t>BC</t>
  </si>
  <si>
    <t>tepung kedelai</t>
  </si>
  <si>
    <t>berat tepung kedelai</t>
  </si>
  <si>
    <t>Jenis tepung</t>
  </si>
  <si>
    <t>rendemen</t>
  </si>
  <si>
    <t>tepung kacang hijau</t>
  </si>
  <si>
    <t>10,96 b</t>
  </si>
  <si>
    <t>8,62 a</t>
  </si>
  <si>
    <t>8,59 a</t>
  </si>
  <si>
    <t>11,27 c</t>
  </si>
  <si>
    <t>9,75 b</t>
  </si>
  <si>
    <t>7,15 a</t>
  </si>
  <si>
    <t>Nilai Warna a*</t>
  </si>
  <si>
    <t>Nilai Warna b*</t>
  </si>
  <si>
    <t>Nilai Warna (a*)</t>
  </si>
  <si>
    <t>Nilai Warna (b*)</t>
  </si>
  <si>
    <t xml:space="preserve">Berat Kacang hijau </t>
  </si>
  <si>
    <t>berat tepung kacang hijau</t>
  </si>
  <si>
    <t>Tepung Kedelai</t>
  </si>
  <si>
    <t xml:space="preserve">Berat Kedelai </t>
  </si>
  <si>
    <t>Tepung Kacang Hijau</t>
  </si>
  <si>
    <t>Rendemen</t>
  </si>
  <si>
    <t>Rerata Kadar Abu (%)</t>
  </si>
  <si>
    <t>T1L1 (TK 100%:0% TKH:L 20 menit)</t>
  </si>
  <si>
    <t xml:space="preserve">0,03 </t>
  </si>
  <si>
    <t>T1L2 (TK 100%:0% TKH:L 30 menit)</t>
  </si>
  <si>
    <t>0,03</t>
  </si>
  <si>
    <t>T1L3 (TK 100%:0% TKH:L 40 menit)</t>
  </si>
  <si>
    <t>T2L1 (TK 90%:10% TKH:L 20 menit)</t>
  </si>
  <si>
    <t>T2L2 (TK 90%:10% TKH:L 30 menit)</t>
  </si>
  <si>
    <t>T2L3 (TK 90%:10% TKH:L 40 menit)</t>
  </si>
  <si>
    <t>T3L1 (TK 80%:20% TKH:L 20 menit)</t>
  </si>
  <si>
    <t xml:space="preserve">0,05 </t>
  </si>
  <si>
    <t>T3L2 (TK 80%:20% TKH:L 30 menit)</t>
  </si>
  <si>
    <t>T3L3 (TK 80%:20% TKH:L 40 menit)</t>
  </si>
  <si>
    <t>Rerata Kadar Air (%)</t>
  </si>
  <si>
    <t>13,15</t>
  </si>
  <si>
    <t>13,70</t>
  </si>
  <si>
    <t>13,72</t>
  </si>
  <si>
    <r>
      <t>14,74</t>
    </r>
    <r>
      <rPr>
        <vertAlign val="superscript"/>
        <sz val="10"/>
        <color rgb="FF000000"/>
        <rFont val="Times New Roman"/>
        <family val="1"/>
      </rPr>
      <t>b</t>
    </r>
  </si>
  <si>
    <r>
      <t>13,45</t>
    </r>
    <r>
      <rPr>
        <vertAlign val="superscript"/>
        <sz val="10"/>
        <color rgb="FF000000"/>
        <rFont val="Times New Roman"/>
        <family val="1"/>
      </rPr>
      <t>ab</t>
    </r>
  </si>
  <si>
    <r>
      <t>12,40</t>
    </r>
    <r>
      <rPr>
        <vertAlign val="superscript"/>
        <sz val="10"/>
        <color rgb="FF000000"/>
        <rFont val="Times New Roman"/>
        <family val="1"/>
      </rPr>
      <t>a</t>
    </r>
  </si>
  <si>
    <t>1,25</t>
  </si>
  <si>
    <t>Rata-rata Kadar Protein (%)</t>
  </si>
  <si>
    <r>
      <t>10,96</t>
    </r>
    <r>
      <rPr>
        <vertAlign val="superscript"/>
        <sz val="10"/>
        <color rgb="FF000000"/>
        <rFont val="Times New Roman"/>
        <family val="1"/>
      </rPr>
      <t>b</t>
    </r>
  </si>
  <si>
    <r>
      <t>8,62</t>
    </r>
    <r>
      <rPr>
        <vertAlign val="superscript"/>
        <sz val="10"/>
        <color rgb="FF000000"/>
        <rFont val="Times New Roman"/>
        <family val="1"/>
      </rPr>
      <t>a</t>
    </r>
  </si>
  <si>
    <r>
      <t>8,59</t>
    </r>
    <r>
      <rPr>
        <vertAlign val="superscript"/>
        <sz val="10"/>
        <color rgb="FF000000"/>
        <rFont val="Times New Roman"/>
        <family val="1"/>
      </rPr>
      <t>a</t>
    </r>
  </si>
  <si>
    <t>0,71</t>
  </si>
  <si>
    <r>
      <t>11,27</t>
    </r>
    <r>
      <rPr>
        <vertAlign val="superscript"/>
        <sz val="10"/>
        <color rgb="FF000000"/>
        <rFont val="Times New Roman"/>
        <family val="1"/>
      </rPr>
      <t>c</t>
    </r>
  </si>
  <si>
    <r>
      <t>9,75</t>
    </r>
    <r>
      <rPr>
        <vertAlign val="superscript"/>
        <sz val="10"/>
        <color rgb="FF000000"/>
        <rFont val="Times New Roman"/>
        <family val="1"/>
      </rPr>
      <t>b</t>
    </r>
  </si>
  <si>
    <r>
      <t>7,15</t>
    </r>
    <r>
      <rPr>
        <vertAlign val="superscript"/>
        <sz val="10"/>
        <color rgb="FF000000"/>
        <rFont val="Times New Roman"/>
        <family val="1"/>
      </rPr>
      <t>a</t>
    </r>
  </si>
  <si>
    <t>Rerata Warna L*</t>
  </si>
  <si>
    <r>
      <t>75,18</t>
    </r>
    <r>
      <rPr>
        <vertAlign val="superscript"/>
        <sz val="10"/>
        <color theme="1"/>
        <rFont val="Times New Roman"/>
        <family val="1"/>
      </rPr>
      <t>b</t>
    </r>
  </si>
  <si>
    <r>
      <t>78,81</t>
    </r>
    <r>
      <rPr>
        <vertAlign val="superscript"/>
        <sz val="10"/>
        <color theme="1"/>
        <rFont val="Times New Roman"/>
        <family val="1"/>
      </rPr>
      <t>c</t>
    </r>
  </si>
  <si>
    <r>
      <t>72,99</t>
    </r>
    <r>
      <rPr>
        <vertAlign val="superscript"/>
        <sz val="10"/>
        <color theme="1"/>
        <rFont val="Times New Roman"/>
        <family val="1"/>
      </rPr>
      <t>ab</t>
    </r>
  </si>
  <si>
    <r>
      <t>71,61</t>
    </r>
    <r>
      <rPr>
        <vertAlign val="superscript"/>
        <sz val="10"/>
        <color theme="1"/>
        <rFont val="Times New Roman"/>
        <family val="1"/>
      </rPr>
      <t>a</t>
    </r>
  </si>
  <si>
    <r>
      <t>73,57</t>
    </r>
    <r>
      <rPr>
        <vertAlign val="superscript"/>
        <sz val="10"/>
        <color theme="1"/>
        <rFont val="Times New Roman"/>
        <family val="1"/>
      </rPr>
      <t>ab</t>
    </r>
  </si>
  <si>
    <r>
      <t>71,76</t>
    </r>
    <r>
      <rPr>
        <vertAlign val="superscript"/>
        <sz val="10"/>
        <color theme="1"/>
        <rFont val="Times New Roman"/>
        <family val="1"/>
      </rPr>
      <t>a</t>
    </r>
  </si>
  <si>
    <r>
      <t>72,72</t>
    </r>
    <r>
      <rPr>
        <vertAlign val="superscript"/>
        <sz val="10"/>
        <color theme="1"/>
        <rFont val="Times New Roman"/>
        <family val="1"/>
      </rPr>
      <t>a</t>
    </r>
  </si>
  <si>
    <r>
      <t>72,61</t>
    </r>
    <r>
      <rPr>
        <vertAlign val="superscript"/>
        <sz val="10"/>
        <color theme="1"/>
        <rFont val="Times New Roman"/>
        <family val="1"/>
      </rPr>
      <t>a</t>
    </r>
  </si>
  <si>
    <t>2,47</t>
  </si>
  <si>
    <r>
      <t>4,24</t>
    </r>
    <r>
      <rPr>
        <vertAlign val="superscript"/>
        <sz val="10"/>
        <color rgb="FF000000"/>
        <rFont val="Times New Roman"/>
        <family val="1"/>
      </rPr>
      <t>a</t>
    </r>
  </si>
  <si>
    <r>
      <t>4,84</t>
    </r>
    <r>
      <rPr>
        <vertAlign val="superscript"/>
        <sz val="10"/>
        <color rgb="FF000000"/>
        <rFont val="Times New Roman"/>
        <family val="1"/>
      </rPr>
      <t>ab</t>
    </r>
  </si>
  <si>
    <t>0,54</t>
  </si>
  <si>
    <r>
      <t>4,44</t>
    </r>
    <r>
      <rPr>
        <vertAlign val="superscript"/>
        <sz val="10"/>
        <color rgb="FF000000"/>
        <rFont val="Times New Roman"/>
        <family val="1"/>
      </rPr>
      <t>a</t>
    </r>
  </si>
  <si>
    <r>
      <t>4,40</t>
    </r>
    <r>
      <rPr>
        <vertAlign val="superscript"/>
        <sz val="10"/>
        <color rgb="FF000000"/>
        <rFont val="Times New Roman"/>
        <family val="1"/>
      </rPr>
      <t>a</t>
    </r>
  </si>
  <si>
    <r>
      <t>4,48</t>
    </r>
    <r>
      <rPr>
        <vertAlign val="superscript"/>
        <sz val="10"/>
        <color rgb="FF000000"/>
        <rFont val="Times New Roman"/>
        <family val="1"/>
      </rPr>
      <t>a</t>
    </r>
  </si>
  <si>
    <t xml:space="preserve">21,42 </t>
  </si>
  <si>
    <t xml:space="preserve">21,33 </t>
  </si>
  <si>
    <t>21,05</t>
  </si>
  <si>
    <t xml:space="preserve">21,41 </t>
  </si>
  <si>
    <t>20,02</t>
  </si>
  <si>
    <t>20,82</t>
  </si>
  <si>
    <t>20,40</t>
  </si>
  <si>
    <t>20,88</t>
  </si>
  <si>
    <t>20,48</t>
  </si>
  <si>
    <t>Rerata warna b*</t>
  </si>
  <si>
    <r>
      <t>3,44</t>
    </r>
    <r>
      <rPr>
        <vertAlign val="superscript"/>
        <sz val="10"/>
        <color theme="1"/>
        <rFont val="Times New Roman"/>
        <family val="1"/>
      </rPr>
      <t>a</t>
    </r>
  </si>
  <si>
    <r>
      <t>8,15</t>
    </r>
    <r>
      <rPr>
        <vertAlign val="superscript"/>
        <sz val="10"/>
        <color theme="1"/>
        <rFont val="Times New Roman"/>
        <family val="1"/>
      </rPr>
      <t>bc</t>
    </r>
  </si>
  <si>
    <r>
      <t>16,98</t>
    </r>
    <r>
      <rPr>
        <vertAlign val="superscript"/>
        <sz val="10"/>
        <color theme="1"/>
        <rFont val="Times New Roman"/>
        <family val="1"/>
      </rPr>
      <t>d</t>
    </r>
  </si>
  <si>
    <r>
      <t>4,29</t>
    </r>
    <r>
      <rPr>
        <vertAlign val="superscript"/>
        <sz val="10"/>
        <color theme="1"/>
        <rFont val="Times New Roman"/>
        <family val="1"/>
      </rPr>
      <t>ab</t>
    </r>
  </si>
  <si>
    <r>
      <t>5,17</t>
    </r>
    <r>
      <rPr>
        <vertAlign val="superscript"/>
        <sz val="10"/>
        <color theme="1"/>
        <rFont val="Times New Roman"/>
        <family val="1"/>
      </rPr>
      <t>ab</t>
    </r>
  </si>
  <si>
    <r>
      <t>11,39</t>
    </r>
    <r>
      <rPr>
        <vertAlign val="superscript"/>
        <sz val="10"/>
        <color theme="1"/>
        <rFont val="Times New Roman"/>
        <family val="1"/>
      </rPr>
      <t>c</t>
    </r>
  </si>
  <si>
    <r>
      <t>6,47</t>
    </r>
    <r>
      <rPr>
        <vertAlign val="superscript"/>
        <sz val="10"/>
        <color theme="1"/>
        <rFont val="Times New Roman"/>
        <family val="1"/>
      </rPr>
      <t>ab</t>
    </r>
  </si>
  <si>
    <r>
      <t>5,40</t>
    </r>
    <r>
      <rPr>
        <vertAlign val="superscript"/>
        <sz val="10"/>
        <color theme="1"/>
        <rFont val="Times New Roman"/>
        <family val="1"/>
      </rPr>
      <t>ab</t>
    </r>
  </si>
  <si>
    <r>
      <t>12,03</t>
    </r>
    <r>
      <rPr>
        <vertAlign val="superscript"/>
        <sz val="10"/>
        <color theme="1"/>
        <rFont val="Times New Roman"/>
        <family val="1"/>
      </rPr>
      <t>c</t>
    </r>
  </si>
  <si>
    <t>4,67</t>
  </si>
  <si>
    <t>Rerata Tekstur (N)</t>
  </si>
  <si>
    <t>3,53</t>
  </si>
  <si>
    <t>159,00</t>
  </si>
  <si>
    <t>2,77</t>
  </si>
  <si>
    <r>
      <t>151,00</t>
    </r>
    <r>
      <rPr>
        <vertAlign val="superscript"/>
        <sz val="10"/>
        <color rgb="FF000000"/>
        <rFont val="Times New Roman"/>
        <family val="1"/>
      </rPr>
      <t>bc</t>
    </r>
  </si>
  <si>
    <t>3,13</t>
  </si>
  <si>
    <t>157,50</t>
  </si>
  <si>
    <t>2,67</t>
  </si>
  <si>
    <t>142,00</t>
  </si>
  <si>
    <t>3,80</t>
  </si>
  <si>
    <t>186,00</t>
  </si>
  <si>
    <t>2,30</t>
  </si>
  <si>
    <r>
      <t>115,50</t>
    </r>
    <r>
      <rPr>
        <vertAlign val="superscript"/>
        <sz val="10"/>
        <color rgb="FF000000"/>
        <rFont val="Times New Roman"/>
        <family val="1"/>
      </rPr>
      <t>a</t>
    </r>
  </si>
  <si>
    <t>2,97</t>
  </si>
  <si>
    <t>144,50</t>
  </si>
  <si>
    <t>2,70</t>
  </si>
  <si>
    <t>149,00</t>
  </si>
  <si>
    <t>3,50</t>
  </si>
  <si>
    <t>154,50</t>
  </si>
  <si>
    <t>2,63</t>
  </si>
  <si>
    <r>
      <t>143,50</t>
    </r>
    <r>
      <rPr>
        <vertAlign val="superscript"/>
        <sz val="10"/>
        <color rgb="FF000000"/>
        <rFont val="Times New Roman"/>
        <family val="1"/>
      </rPr>
      <t>abc</t>
    </r>
  </si>
  <si>
    <t>2,87</t>
  </si>
  <si>
    <t>139,00</t>
  </si>
  <si>
    <t>2,53</t>
  </si>
  <si>
    <t>123,50</t>
  </si>
  <si>
    <t>121,00</t>
  </si>
  <si>
    <t>2,43</t>
  </si>
  <si>
    <r>
      <t>128,50</t>
    </r>
    <r>
      <rPr>
        <vertAlign val="superscript"/>
        <sz val="10"/>
        <color rgb="FF000000"/>
        <rFont val="Times New Roman"/>
        <family val="1"/>
      </rPr>
      <t>ab</t>
    </r>
  </si>
  <si>
    <t>3,00</t>
  </si>
  <si>
    <t>145,00</t>
  </si>
  <si>
    <t>2,73</t>
  </si>
  <si>
    <t>140,50</t>
  </si>
  <si>
    <t>3,60</t>
  </si>
  <si>
    <t>157,00</t>
  </si>
  <si>
    <r>
      <t>138,00</t>
    </r>
    <r>
      <rPr>
        <vertAlign val="superscript"/>
        <sz val="10"/>
        <color rgb="FF000000"/>
        <rFont val="Times New Roman"/>
        <family val="1"/>
      </rPr>
      <t>ab</t>
    </r>
  </si>
  <si>
    <t>2,90</t>
  </si>
  <si>
    <t>138,00</t>
  </si>
  <si>
    <t>148,00</t>
  </si>
  <si>
    <t>3,30</t>
  </si>
  <si>
    <t>134,50</t>
  </si>
  <si>
    <t>3,07</t>
  </si>
  <si>
    <r>
      <t>173,00</t>
    </r>
    <r>
      <rPr>
        <vertAlign val="superscript"/>
        <sz val="10"/>
        <color rgb="FF000000"/>
        <rFont val="Times New Roman"/>
        <family val="1"/>
      </rPr>
      <t>bc</t>
    </r>
  </si>
  <si>
    <t>147,00</t>
  </si>
  <si>
    <t>146,50</t>
  </si>
  <si>
    <t>3,33</t>
  </si>
  <si>
    <t>3,23</t>
  </si>
  <si>
    <r>
      <t>169,50</t>
    </r>
    <r>
      <rPr>
        <vertAlign val="superscript"/>
        <sz val="10"/>
        <color rgb="FF000000"/>
        <rFont val="Times New Roman"/>
        <family val="1"/>
      </rPr>
      <t>bc</t>
    </r>
  </si>
  <si>
    <t>169,00</t>
  </si>
  <si>
    <t>3,43</t>
  </si>
  <si>
    <r>
      <t>138,50</t>
    </r>
    <r>
      <rPr>
        <vertAlign val="superscript"/>
        <sz val="10"/>
        <color rgb="FF000000"/>
        <rFont val="Times New Roman"/>
        <family val="1"/>
      </rPr>
      <t>ab</t>
    </r>
  </si>
  <si>
    <t>3,27</t>
  </si>
  <si>
    <t>176,00</t>
  </si>
  <si>
    <t>178,00</t>
  </si>
  <si>
    <t>155,50</t>
  </si>
  <si>
    <t>3,40</t>
  </si>
  <si>
    <r>
      <t>192,50</t>
    </r>
    <r>
      <rPr>
        <vertAlign val="superscript"/>
        <sz val="10"/>
        <color rgb="FF000000"/>
        <rFont val="Times New Roman"/>
        <family val="1"/>
      </rPr>
      <t>c</t>
    </r>
  </si>
  <si>
    <t>3,10</t>
  </si>
  <si>
    <t>155,00</t>
  </si>
  <si>
    <t>2,80</t>
  </si>
  <si>
    <t>153,50</t>
  </si>
  <si>
    <t>30,22</t>
  </si>
  <si>
    <t>0.64**</t>
  </si>
  <si>
    <t>Rerata (N)</t>
  </si>
  <si>
    <t>bc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</si>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</sst>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"/>
    <numFmt numFmtId="166" formatCode="0.000"/>
    <numFmt numFmtId="167" formatCode="0.0000"/>
    <numFmt numFmtId="168" formatCode="0.00000"/>
  </numFmts>
  <fonts count="21" x14ac:knownFonts="1">
    <font>
      <sz val="11"/>
      <color theme="1"/>
      <name val="Calibri"/>
      <family val="2"/>
      <charset val="1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2060"/>
      <name val="Arial"/>
      <family val="2"/>
    </font>
    <font>
      <sz val="8"/>
      <name val="Calibri"/>
      <family val="2"/>
      <charset val="1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80">
    <xf numFmtId="0" fontId="0" fillId="0" borderId="0" xfId="0"/>
    <xf numFmtId="2" fontId="1" fillId="0" borderId="2" xfId="0" applyNumberFormat="1" applyFont="1" applyBorder="1"/>
    <xf numFmtId="0" fontId="1" fillId="0" borderId="2" xfId="0" applyFont="1" applyBorder="1"/>
    <xf numFmtId="0" fontId="2" fillId="0" borderId="0" xfId="0" applyFont="1"/>
    <xf numFmtId="46" fontId="2" fillId="0" borderId="0" xfId="0" applyNumberFormat="1" applyFont="1"/>
    <xf numFmtId="0" fontId="2" fillId="0" borderId="2" xfId="0" applyFont="1" applyBorder="1"/>
    <xf numFmtId="2" fontId="2" fillId="0" borderId="2" xfId="0" applyNumberFormat="1" applyFont="1" applyBorder="1"/>
    <xf numFmtId="2" fontId="2" fillId="0" borderId="0" xfId="0" applyNumberFormat="1" applyFont="1"/>
    <xf numFmtId="0" fontId="3" fillId="0" borderId="0" xfId="0" applyFont="1"/>
    <xf numFmtId="0" fontId="3" fillId="0" borderId="2" xfId="0" applyFont="1" applyBorder="1"/>
    <xf numFmtId="0" fontId="2" fillId="0" borderId="0" xfId="0" applyFont="1" applyAlignment="1">
      <alignment wrapText="1"/>
    </xf>
    <xf numFmtId="0" fontId="4" fillId="0" borderId="0" xfId="0" applyFont="1"/>
    <xf numFmtId="0" fontId="2" fillId="0" borderId="0" xfId="0" quotePrefix="1" applyFont="1" applyAlignment="1">
      <alignment horizontal="right"/>
    </xf>
    <xf numFmtId="2" fontId="2" fillId="2" borderId="0" xfId="0" applyNumberFormat="1" applyFont="1" applyFill="1"/>
    <xf numFmtId="0" fontId="3" fillId="3" borderId="0" xfId="0" applyFont="1" applyFill="1"/>
    <xf numFmtId="0" fontId="6" fillId="0" borderId="2" xfId="0" applyFont="1" applyBorder="1"/>
    <xf numFmtId="2" fontId="6" fillId="0" borderId="2" xfId="0" applyNumberFormat="1" applyFont="1" applyBorder="1"/>
    <xf numFmtId="0" fontId="2" fillId="2" borderId="0" xfId="0" applyFont="1" applyFill="1"/>
    <xf numFmtId="2" fontId="2" fillId="0" borderId="2" xfId="1" applyNumberFormat="1" applyFont="1" applyBorder="1"/>
    <xf numFmtId="0" fontId="6" fillId="0" borderId="0" xfId="0" applyFont="1"/>
    <xf numFmtId="2" fontId="6" fillId="0" borderId="0" xfId="0" applyNumberFormat="1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center"/>
    </xf>
    <xf numFmtId="166" fontId="2" fillId="0" borderId="0" xfId="0" applyNumberFormat="1" applyFont="1"/>
    <xf numFmtId="164" fontId="2" fillId="0" borderId="2" xfId="0" applyNumberFormat="1" applyFont="1" applyBorder="1"/>
    <xf numFmtId="2" fontId="2" fillId="0" borderId="6" xfId="0" applyNumberFormat="1" applyFont="1" applyBorder="1"/>
    <xf numFmtId="0" fontId="2" fillId="2" borderId="2" xfId="0" applyFont="1" applyFill="1" applyBorder="1"/>
    <xf numFmtId="0" fontId="2" fillId="2" borderId="7" xfId="0" applyFont="1" applyFill="1" applyBorder="1"/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/>
    </xf>
    <xf numFmtId="0" fontId="0" fillId="4" borderId="0" xfId="0" applyFill="1"/>
    <xf numFmtId="167" fontId="0" fillId="0" borderId="2" xfId="0" applyNumberFormat="1" applyBorder="1"/>
    <xf numFmtId="0" fontId="0" fillId="0" borderId="2" xfId="0" applyBorder="1"/>
    <xf numFmtId="2" fontId="10" fillId="0" borderId="2" xfId="0" applyNumberFormat="1" applyFont="1" applyBorder="1" applyAlignment="1">
      <alignment horizontal="center" vertical="center"/>
    </xf>
    <xf numFmtId="0" fontId="0" fillId="3" borderId="2" xfId="0" applyFill="1" applyBorder="1"/>
    <xf numFmtId="0" fontId="0" fillId="3" borderId="0" xfId="0" applyFill="1"/>
    <xf numFmtId="2" fontId="0" fillId="0" borderId="0" xfId="0" applyNumberFormat="1"/>
    <xf numFmtId="165" fontId="0" fillId="0" borderId="0" xfId="0" applyNumberFormat="1"/>
    <xf numFmtId="168" fontId="0" fillId="0" borderId="2" xfId="0" applyNumberFormat="1" applyBorder="1"/>
    <xf numFmtId="0" fontId="13" fillId="0" borderId="8" xfId="0" applyFont="1" applyBorder="1" applyAlignment="1">
      <alignment horizontal="center" vertical="center"/>
    </xf>
    <xf numFmtId="0" fontId="14" fillId="0" borderId="0" xfId="0" applyFont="1"/>
    <xf numFmtId="0" fontId="0" fillId="5" borderId="2" xfId="0" applyFill="1" applyBorder="1"/>
    <xf numFmtId="2" fontId="0" fillId="0" borderId="2" xfId="0" applyNumberFormat="1" applyBorder="1"/>
    <xf numFmtId="2" fontId="0" fillId="0" borderId="2" xfId="0" applyNumberFormat="1" applyBorder="1" applyAlignment="1">
      <alignment horizontal="center"/>
    </xf>
    <xf numFmtId="0" fontId="0" fillId="5" borderId="2" xfId="0" applyFill="1" applyBorder="1" applyAlignment="1">
      <alignment horizontal="center" vertical="center" wrapText="1"/>
    </xf>
    <xf numFmtId="2" fontId="0" fillId="6" borderId="2" xfId="0" applyNumberFormat="1" applyFill="1" applyBorder="1"/>
    <xf numFmtId="0" fontId="15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 wrapText="1"/>
    </xf>
    <xf numFmtId="2" fontId="8" fillId="0" borderId="0" xfId="0" applyNumberFormat="1" applyFont="1" applyAlignment="1">
      <alignment horizontal="center"/>
    </xf>
    <xf numFmtId="0" fontId="8" fillId="0" borderId="11" xfId="0" applyFont="1" applyBorder="1"/>
    <xf numFmtId="2" fontId="8" fillId="0" borderId="11" xfId="0" applyNumberFormat="1" applyFont="1" applyBorder="1" applyAlignment="1">
      <alignment horizontal="center"/>
    </xf>
    <xf numFmtId="0" fontId="8" fillId="0" borderId="0" xfId="0" applyFont="1"/>
    <xf numFmtId="0" fontId="15" fillId="0" borderId="11" xfId="0" applyFont="1" applyBorder="1"/>
    <xf numFmtId="2" fontId="15" fillId="0" borderId="11" xfId="0" applyNumberFormat="1" applyFont="1" applyBorder="1" applyAlignment="1">
      <alignment horizontal="center"/>
    </xf>
    <xf numFmtId="0" fontId="0" fillId="3" borderId="0" xfId="0" applyFill="1" applyBorder="1" applyAlignment="1"/>
    <xf numFmtId="0" fontId="15" fillId="0" borderId="11" xfId="0" applyFont="1" applyBorder="1" applyAlignment="1">
      <alignment horizontal="center"/>
    </xf>
    <xf numFmtId="0" fontId="0" fillId="0" borderId="2" xfId="0" applyFill="1" applyBorder="1"/>
    <xf numFmtId="2" fontId="0" fillId="0" borderId="2" xfId="0" applyNumberFormat="1" applyFill="1" applyBorder="1"/>
    <xf numFmtId="2" fontId="2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wrapText="1"/>
    </xf>
    <xf numFmtId="0" fontId="6" fillId="5" borderId="2" xfId="0" applyFont="1" applyFill="1" applyBorder="1"/>
    <xf numFmtId="2" fontId="6" fillId="5" borderId="2" xfId="0" applyNumberFormat="1" applyFont="1" applyFill="1" applyBorder="1"/>
    <xf numFmtId="0" fontId="8" fillId="0" borderId="0" xfId="0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6" fillId="7" borderId="2" xfId="0" applyFont="1" applyFill="1" applyBorder="1"/>
    <xf numFmtId="2" fontId="6" fillId="7" borderId="2" xfId="0" applyNumberFormat="1" applyFont="1" applyFill="1" applyBorder="1"/>
    <xf numFmtId="0" fontId="2" fillId="7" borderId="2" xfId="0" applyFont="1" applyFill="1" applyBorder="1"/>
    <xf numFmtId="0" fontId="2" fillId="7" borderId="0" xfId="0" applyFont="1" applyFill="1" applyAlignment="1">
      <alignment wrapText="1"/>
    </xf>
    <xf numFmtId="0" fontId="2" fillId="7" borderId="0" xfId="0" applyFont="1" applyFill="1"/>
    <xf numFmtId="0" fontId="2" fillId="0" borderId="0" xfId="0" applyFont="1" applyAlignment="1">
      <alignment vertical="top" wrapText="1"/>
    </xf>
    <xf numFmtId="0" fontId="12" fillId="7" borderId="0" xfId="0" applyFont="1" applyFill="1" applyAlignment="1">
      <alignment horizontal="center" vertical="center"/>
    </xf>
    <xf numFmtId="0" fontId="0" fillId="7" borderId="2" xfId="0" applyFill="1" applyBorder="1"/>
    <xf numFmtId="0" fontId="13" fillId="0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5" borderId="2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 vertical="center"/>
    </xf>
    <xf numFmtId="0" fontId="0" fillId="7" borderId="3" xfId="0" applyFill="1" applyBorder="1" applyAlignment="1">
      <alignment horizont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2" xfId="0" applyFill="1" applyBorder="1" applyAlignment="1">
      <alignment horizontal="center" vertical="center" wrapText="1"/>
    </xf>
    <xf numFmtId="0" fontId="0" fillId="5" borderId="0" xfId="0" applyFill="1"/>
    <xf numFmtId="0" fontId="12" fillId="5" borderId="0" xfId="0" applyFont="1" applyFill="1" applyAlignment="1">
      <alignment horizontal="center" vertical="center"/>
    </xf>
    <xf numFmtId="0" fontId="0" fillId="5" borderId="3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0" xfId="0" applyFill="1"/>
    <xf numFmtId="0" fontId="10" fillId="7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0" fillId="0" borderId="0" xfId="0" applyFill="1" applyBorder="1"/>
    <xf numFmtId="1" fontId="0" fillId="0" borderId="0" xfId="0" applyNumberFormat="1" applyFill="1" applyBorder="1"/>
    <xf numFmtId="2" fontId="0" fillId="0" borderId="0" xfId="0" applyNumberFormat="1" applyFill="1" applyBorder="1"/>
    <xf numFmtId="165" fontId="0" fillId="0" borderId="0" xfId="0" applyNumberFormat="1" applyFill="1" applyBorder="1"/>
    <xf numFmtId="0" fontId="16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8" fillId="7" borderId="2" xfId="0" applyFont="1" applyFill="1" applyBorder="1"/>
    <xf numFmtId="0" fontId="8" fillId="8" borderId="2" xfId="0" applyFont="1" applyFill="1" applyBorder="1"/>
    <xf numFmtId="3" fontId="8" fillId="0" borderId="2" xfId="0" applyNumberFormat="1" applyFont="1" applyBorder="1"/>
    <xf numFmtId="0" fontId="8" fillId="0" borderId="2" xfId="0" applyFont="1" applyBorder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9" fontId="8" fillId="0" borderId="2" xfId="1" applyFont="1" applyBorder="1" applyAlignment="1">
      <alignment horizontal="center"/>
    </xf>
    <xf numFmtId="10" fontId="8" fillId="0" borderId="2" xfId="0" applyNumberFormat="1" applyFont="1" applyBorder="1" applyAlignment="1">
      <alignment horizontal="center"/>
    </xf>
    <xf numFmtId="0" fontId="2" fillId="0" borderId="0" xfId="0" applyFont="1" applyFill="1"/>
    <xf numFmtId="2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wrapText="1"/>
    </xf>
  </cellXfs>
  <cellStyles count="2">
    <cellStyle name="Normal" xfId="0" builtinId="0"/>
    <cellStyle name="Persen" xfId="1" builtinId="5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99"/>
  <sheetViews>
    <sheetView topLeftCell="A5" zoomScale="46" zoomScaleNormal="88" workbookViewId="0">
      <selection activeCell="W31" sqref="W31"/>
    </sheetView>
  </sheetViews>
  <sheetFormatPr defaultColWidth="9.140625" defaultRowHeight="14.25" x14ac:dyDescent="0.2"/>
  <cols>
    <col min="1" max="1" width="14.5703125" style="3" customWidth="1"/>
    <col min="2" max="2" width="14.85546875" style="3" customWidth="1"/>
    <col min="3" max="3" width="9.140625" style="3"/>
    <col min="4" max="4" width="15.28515625" style="3" customWidth="1"/>
    <col min="5" max="5" width="14.85546875" style="3" customWidth="1"/>
    <col min="6" max="6" width="15.85546875" style="3" customWidth="1"/>
    <col min="7" max="7" width="12.85546875" style="3" customWidth="1"/>
    <col min="8" max="8" width="9.140625" style="3"/>
    <col min="9" max="9" width="16.140625" style="3" customWidth="1"/>
    <col min="10" max="10" width="11.7109375" style="3" customWidth="1"/>
    <col min="11" max="11" width="9.140625" style="3"/>
    <col min="12" max="12" width="10.140625" style="3" bestFit="1" customWidth="1"/>
    <col min="13" max="13" width="9.140625" style="3"/>
    <col min="14" max="14" width="15.140625" style="3" customWidth="1"/>
    <col min="15" max="15" width="14" style="3" customWidth="1"/>
    <col min="16" max="16" width="17.28515625" style="3" customWidth="1"/>
    <col min="17" max="17" width="23.140625" style="3" customWidth="1"/>
    <col min="18" max="18" width="11.140625" style="3" customWidth="1"/>
    <col min="19" max="19" width="12.7109375" style="3" customWidth="1"/>
    <col min="20" max="22" width="9.140625" style="3"/>
    <col min="23" max="23" width="51.42578125" style="3" customWidth="1"/>
    <col min="24" max="24" width="28.28515625" style="3" customWidth="1"/>
    <col min="25" max="32" width="9.140625" style="3"/>
    <col min="33" max="33" width="11.42578125" style="3" customWidth="1"/>
    <col min="34" max="34" width="12.42578125" style="3" customWidth="1"/>
    <col min="35" max="35" width="9.140625" style="3"/>
    <col min="36" max="36" width="11.85546875" style="3" customWidth="1"/>
    <col min="37" max="37" width="9.28515625" style="3" customWidth="1"/>
    <col min="38" max="16384" width="9.140625" style="3"/>
  </cols>
  <sheetData>
    <row r="1" spans="1:37" x14ac:dyDescent="0.2">
      <c r="A1" s="3" t="s">
        <v>43</v>
      </c>
    </row>
    <row r="2" spans="1:37" ht="15" x14ac:dyDescent="0.25">
      <c r="A2" s="102" t="s">
        <v>0</v>
      </c>
      <c r="B2" s="104" t="s">
        <v>18</v>
      </c>
      <c r="C2" s="104"/>
      <c r="D2" s="104"/>
      <c r="E2" s="75"/>
      <c r="F2" s="75"/>
      <c r="P2" s="14"/>
    </row>
    <row r="3" spans="1:37" ht="48" customHeight="1" x14ac:dyDescent="0.25">
      <c r="A3" s="102"/>
      <c r="B3" s="75" t="s">
        <v>19</v>
      </c>
      <c r="C3" s="75" t="s">
        <v>20</v>
      </c>
      <c r="D3" s="75" t="s">
        <v>21</v>
      </c>
      <c r="E3" s="75" t="s">
        <v>1</v>
      </c>
      <c r="F3" s="75" t="s">
        <v>2</v>
      </c>
      <c r="G3" s="76" t="s">
        <v>118</v>
      </c>
      <c r="I3" s="10"/>
      <c r="J3" s="4"/>
      <c r="K3" s="4"/>
      <c r="L3" s="4"/>
      <c r="N3" s="99"/>
      <c r="P3" s="10"/>
      <c r="Q3" s="10"/>
      <c r="R3" s="10"/>
      <c r="S3" s="10"/>
    </row>
    <row r="4" spans="1:37" ht="15.75" thickBot="1" x14ac:dyDescent="0.25">
      <c r="A4" s="5" t="s">
        <v>77</v>
      </c>
      <c r="B4" s="6">
        <f>S6</f>
        <v>2.6938179161719249E-2</v>
      </c>
      <c r="C4" s="6">
        <f>S7</f>
        <v>2.7946537059537896E-2</v>
      </c>
      <c r="D4" s="6">
        <f>S8</f>
        <v>2.7669418488614688E-2</v>
      </c>
      <c r="E4" s="1">
        <f>SUM(B4:D4)</f>
        <v>8.2554134709871829E-2</v>
      </c>
      <c r="F4" s="1">
        <f>AVERAGE(B4:D4)</f>
        <v>2.7518044903290611E-2</v>
      </c>
      <c r="G4" s="31">
        <f>_xlfn.STDEV.P(B4:D4)</f>
        <v>4.2534839388726165E-4</v>
      </c>
      <c r="J4" s="7"/>
      <c r="K4" s="7"/>
      <c r="L4" s="7"/>
      <c r="N4" s="99"/>
      <c r="S4" s="7"/>
      <c r="AG4" s="80"/>
      <c r="AH4" s="80"/>
      <c r="AJ4" s="70"/>
      <c r="AK4" s="70"/>
    </row>
    <row r="5" spans="1:37" ht="15.75" thickBot="1" x14ac:dyDescent="0.3">
      <c r="A5" s="5" t="s">
        <v>78</v>
      </c>
      <c r="B5" s="6">
        <f>S9</f>
        <v>3.2652658577489412E-2</v>
      </c>
      <c r="C5" s="6">
        <f>S10</f>
        <v>2.5164113785557645E-2</v>
      </c>
      <c r="D5" s="6">
        <f>S11</f>
        <v>2.6277897768181249E-2</v>
      </c>
      <c r="E5" s="1">
        <f t="shared" ref="E5:E13" si="0">SUM(B5:D5)</f>
        <v>8.4094670131228302E-2</v>
      </c>
      <c r="F5" s="1">
        <f t="shared" ref="F5:F12" si="1">AVERAGE(B5:D5)</f>
        <v>2.8031556710409435E-2</v>
      </c>
      <c r="G5" s="31">
        <f t="shared" ref="G5:G12" si="2">_xlfn.STDEV.P(B5:D5)</f>
        <v>3.2990974058000324E-3</v>
      </c>
      <c r="J5" s="7"/>
      <c r="K5" s="7"/>
      <c r="L5" s="7"/>
      <c r="N5" s="78" t="s">
        <v>44</v>
      </c>
      <c r="O5" s="78" t="s">
        <v>45</v>
      </c>
      <c r="P5" s="78" t="s">
        <v>46</v>
      </c>
      <c r="Q5" s="78" t="s">
        <v>75</v>
      </c>
      <c r="R5" s="78" t="s">
        <v>76</v>
      </c>
      <c r="S5" s="79" t="s">
        <v>47</v>
      </c>
      <c r="W5" s="143" t="s">
        <v>0</v>
      </c>
      <c r="X5" s="143" t="s">
        <v>257</v>
      </c>
      <c r="AE5" s="7"/>
      <c r="AG5" s="80"/>
      <c r="AH5" s="81"/>
      <c r="AJ5" s="71"/>
      <c r="AK5" s="72"/>
    </row>
    <row r="6" spans="1:37" x14ac:dyDescent="0.2">
      <c r="A6" s="5" t="s">
        <v>79</v>
      </c>
      <c r="B6" s="6">
        <f>S12</f>
        <v>2.5964723789058928E-2</v>
      </c>
      <c r="C6" s="6">
        <f>S13</f>
        <v>2.5497287522603978E-2</v>
      </c>
      <c r="D6" s="6">
        <f>S14</f>
        <v>2.7175430432758909E-2</v>
      </c>
      <c r="E6" s="1">
        <f t="shared" si="0"/>
        <v>7.8637441744421818E-2</v>
      </c>
      <c r="F6" s="1">
        <f t="shared" si="1"/>
        <v>2.6212480581473938E-2</v>
      </c>
      <c r="G6" s="31">
        <f t="shared" si="2"/>
        <v>7.07143775039959E-4</v>
      </c>
      <c r="J6" s="7"/>
      <c r="K6" s="7"/>
      <c r="L6" s="7"/>
      <c r="N6" s="5" t="s">
        <v>48</v>
      </c>
      <c r="O6" s="5">
        <v>16.4331</v>
      </c>
      <c r="P6" s="5">
        <v>1.0951</v>
      </c>
      <c r="Q6" s="5">
        <v>16.462599999999998</v>
      </c>
      <c r="R6" s="5">
        <f>Q6-O6</f>
        <v>2.9499999999998749E-2</v>
      </c>
      <c r="S6" s="6">
        <f>(R6/P6)*100%</f>
        <v>2.6938179161719249E-2</v>
      </c>
      <c r="V6" s="82"/>
      <c r="W6" s="144" t="s">
        <v>258</v>
      </c>
      <c r="X6" s="145" t="s">
        <v>259</v>
      </c>
      <c r="AE6" s="7"/>
      <c r="AG6" s="80"/>
      <c r="AH6" s="81"/>
      <c r="AJ6" s="71"/>
      <c r="AK6" s="72"/>
    </row>
    <row r="7" spans="1:37" x14ac:dyDescent="0.2">
      <c r="A7" s="5" t="s">
        <v>80</v>
      </c>
      <c r="B7" s="6">
        <f>S15</f>
        <v>3.2726913189637372E-2</v>
      </c>
      <c r="C7" s="6">
        <f>S16</f>
        <v>2.6216165057731774E-2</v>
      </c>
      <c r="D7" s="6">
        <f>S17</f>
        <v>2.0094453190109419E-2</v>
      </c>
      <c r="E7" s="1">
        <f t="shared" si="0"/>
        <v>7.9037531437478575E-2</v>
      </c>
      <c r="F7" s="1">
        <f t="shared" si="1"/>
        <v>2.6345843812492858E-2</v>
      </c>
      <c r="G7" s="31">
        <f t="shared" si="2"/>
        <v>5.1579953369822202E-3</v>
      </c>
      <c r="N7" s="5" t="s">
        <v>49</v>
      </c>
      <c r="O7" s="5">
        <v>14.354200000000001</v>
      </c>
      <c r="P7" s="5">
        <v>1.1521999999999999</v>
      </c>
      <c r="Q7" s="5">
        <v>14.3864</v>
      </c>
      <c r="R7" s="5">
        <f t="shared" ref="R7:R32" si="3">Q7-O7</f>
        <v>3.2199999999999562E-2</v>
      </c>
      <c r="S7" s="6">
        <f t="shared" ref="S7:S32" si="4">(R7/P7)*100%</f>
        <v>2.7946537059537896E-2</v>
      </c>
      <c r="V7" s="82"/>
      <c r="W7" s="144" t="s">
        <v>260</v>
      </c>
      <c r="X7" s="145" t="s">
        <v>261</v>
      </c>
      <c r="AE7" s="7"/>
      <c r="AG7" s="80"/>
      <c r="AH7" s="81"/>
      <c r="AJ7" s="71"/>
      <c r="AK7" s="72"/>
    </row>
    <row r="8" spans="1:37" ht="15" x14ac:dyDescent="0.2">
      <c r="A8" s="5" t="s">
        <v>81</v>
      </c>
      <c r="B8" s="6">
        <f>S18</f>
        <v>2.5970149253730916E-2</v>
      </c>
      <c r="C8" s="6">
        <f>S19</f>
        <v>2.4706116756326779E-2</v>
      </c>
      <c r="D8" s="6">
        <f>S20</f>
        <v>2.4858757062147498E-2</v>
      </c>
      <c r="E8" s="1">
        <f t="shared" si="0"/>
        <v>7.5535023072205193E-2</v>
      </c>
      <c r="F8" s="1">
        <f t="shared" si="1"/>
        <v>2.5178341024068396E-2</v>
      </c>
      <c r="G8" s="31">
        <f t="shared" si="2"/>
        <v>5.6335008071430992E-4</v>
      </c>
      <c r="N8" s="5" t="s">
        <v>50</v>
      </c>
      <c r="O8" s="5">
        <v>13.180999999999999</v>
      </c>
      <c r="P8" s="5">
        <v>1.1023000000000001</v>
      </c>
      <c r="Q8" s="5">
        <v>13.211499999999999</v>
      </c>
      <c r="R8" s="5">
        <f t="shared" si="3"/>
        <v>3.0499999999999972E-2</v>
      </c>
      <c r="S8" s="6">
        <f t="shared" si="4"/>
        <v>2.7669418488614688E-2</v>
      </c>
      <c r="V8" s="82"/>
      <c r="W8" s="144" t="s">
        <v>262</v>
      </c>
      <c r="X8" s="145" t="s">
        <v>259</v>
      </c>
      <c r="AE8" s="7"/>
      <c r="AG8" s="80"/>
      <c r="AH8" s="81"/>
      <c r="AJ8" s="71"/>
      <c r="AK8" s="70"/>
    </row>
    <row r="9" spans="1:37" x14ac:dyDescent="0.2">
      <c r="A9" s="5" t="s">
        <v>82</v>
      </c>
      <c r="B9" s="6">
        <f>S21</f>
        <v>2.6230791817560425E-2</v>
      </c>
      <c r="C9" s="6">
        <f>S22</f>
        <v>2.4351109013685951E-2</v>
      </c>
      <c r="D9" s="6">
        <f>S23</f>
        <v>2.711526253740781E-2</v>
      </c>
      <c r="E9" s="1">
        <f t="shared" si="0"/>
        <v>7.769716336865419E-2</v>
      </c>
      <c r="F9" s="1">
        <f t="shared" si="1"/>
        <v>2.5899054456218065E-2</v>
      </c>
      <c r="G9" s="31">
        <f t="shared" si="2"/>
        <v>1.1525836002531553E-3</v>
      </c>
      <c r="N9" s="5" t="s">
        <v>51</v>
      </c>
      <c r="O9" s="5">
        <v>10.823499999999999</v>
      </c>
      <c r="P9" s="5">
        <v>1.0137</v>
      </c>
      <c r="Q9" s="5">
        <v>10.8566</v>
      </c>
      <c r="R9" s="5">
        <f t="shared" si="3"/>
        <v>3.3100000000001017E-2</v>
      </c>
      <c r="S9" s="6">
        <f t="shared" si="4"/>
        <v>3.2652658577489412E-2</v>
      </c>
      <c r="V9" s="82"/>
      <c r="W9" s="144" t="s">
        <v>263</v>
      </c>
      <c r="X9" s="145" t="s">
        <v>259</v>
      </c>
      <c r="AE9" s="7"/>
      <c r="AG9" s="80"/>
      <c r="AH9" s="81"/>
      <c r="AJ9" s="71"/>
      <c r="AK9" s="73"/>
    </row>
    <row r="10" spans="1:37" x14ac:dyDescent="0.2">
      <c r="A10" s="5" t="s">
        <v>83</v>
      </c>
      <c r="B10" s="6">
        <f>S24</f>
        <v>2.460787076171796E-2</v>
      </c>
      <c r="C10" s="6">
        <f>S25</f>
        <v>2.4834282513302591E-2</v>
      </c>
      <c r="D10" s="6">
        <f>S26</f>
        <v>9.0712742980561992E-2</v>
      </c>
      <c r="E10" s="1">
        <f t="shared" si="0"/>
        <v>0.14015489625558253</v>
      </c>
      <c r="F10" s="1">
        <f t="shared" si="1"/>
        <v>4.6718298751860843E-2</v>
      </c>
      <c r="G10" s="31">
        <f t="shared" si="2"/>
        <v>3.110890716836081E-2</v>
      </c>
      <c r="N10" s="5" t="s">
        <v>52</v>
      </c>
      <c r="O10" s="5">
        <v>23.773299999999999</v>
      </c>
      <c r="P10" s="5">
        <v>1.0968</v>
      </c>
      <c r="Q10" s="5">
        <v>23.800899999999999</v>
      </c>
      <c r="R10" s="5">
        <f t="shared" si="3"/>
        <v>2.7599999999999625E-2</v>
      </c>
      <c r="S10" s="6">
        <f t="shared" si="4"/>
        <v>2.5164113785557645E-2</v>
      </c>
      <c r="V10" s="82"/>
      <c r="W10" s="144" t="s">
        <v>264</v>
      </c>
      <c r="X10" s="145" t="s">
        <v>259</v>
      </c>
      <c r="AE10" s="7"/>
      <c r="AG10" s="80"/>
      <c r="AH10" s="81"/>
      <c r="AJ10" s="71"/>
      <c r="AK10" s="73"/>
    </row>
    <row r="11" spans="1:37" x14ac:dyDescent="0.2">
      <c r="A11" s="5" t="s">
        <v>84</v>
      </c>
      <c r="B11" s="6">
        <f>S27</f>
        <v>2.4910047052312041E-2</v>
      </c>
      <c r="C11" s="6">
        <f>S28</f>
        <v>2.4738256277215022E-2</v>
      </c>
      <c r="D11" s="6">
        <f>S29</f>
        <v>2.7239939255883479E-2</v>
      </c>
      <c r="E11" s="1">
        <f t="shared" si="0"/>
        <v>7.6888242585410549E-2</v>
      </c>
      <c r="F11" s="1">
        <f t="shared" si="1"/>
        <v>2.5629414195136851E-2</v>
      </c>
      <c r="G11" s="31">
        <f t="shared" si="2"/>
        <v>1.1409707113015112E-3</v>
      </c>
      <c r="N11" s="5" t="s">
        <v>53</v>
      </c>
      <c r="O11" s="5">
        <v>16.020399999999999</v>
      </c>
      <c r="P11" s="5">
        <v>1.1112</v>
      </c>
      <c r="Q11" s="5">
        <v>16.049600000000002</v>
      </c>
      <c r="R11" s="5">
        <f t="shared" si="3"/>
        <v>2.9200000000003001E-2</v>
      </c>
      <c r="S11" s="6">
        <f t="shared" si="4"/>
        <v>2.6277897768181249E-2</v>
      </c>
      <c r="V11" s="82"/>
      <c r="W11" s="144" t="s">
        <v>265</v>
      </c>
      <c r="X11" s="145" t="s">
        <v>259</v>
      </c>
      <c r="AE11" s="7"/>
      <c r="AG11" s="80"/>
      <c r="AH11" s="81"/>
      <c r="AJ11" s="71"/>
      <c r="AK11" s="73"/>
    </row>
    <row r="12" spans="1:37" ht="15" x14ac:dyDescent="0.2">
      <c r="A12" s="5" t="s">
        <v>82</v>
      </c>
      <c r="B12" s="6">
        <f>S30</f>
        <v>2.7098674521354567E-2</v>
      </c>
      <c r="C12" s="6">
        <f>S31</f>
        <v>2.5069897483690103E-2</v>
      </c>
      <c r="D12" s="6">
        <f>S32</f>
        <v>2.5636192271442561E-2</v>
      </c>
      <c r="E12" s="1">
        <f t="shared" si="0"/>
        <v>7.7804764276487234E-2</v>
      </c>
      <c r="F12" s="1">
        <f t="shared" si="1"/>
        <v>2.5934921425495746E-2</v>
      </c>
      <c r="G12" s="31">
        <f t="shared" si="2"/>
        <v>8.5475665065157475E-4</v>
      </c>
      <c r="H12" s="17" t="s">
        <v>28</v>
      </c>
      <c r="I12" s="17">
        <v>9</v>
      </c>
      <c r="N12" s="5" t="s">
        <v>54</v>
      </c>
      <c r="O12" s="5">
        <v>11.4978</v>
      </c>
      <c r="P12" s="5">
        <v>1.1169</v>
      </c>
      <c r="Q12" s="5">
        <v>11.5268</v>
      </c>
      <c r="R12" s="5">
        <f t="shared" si="3"/>
        <v>2.8999999999999915E-2</v>
      </c>
      <c r="S12" s="6">
        <f t="shared" si="4"/>
        <v>2.5964723789058928E-2</v>
      </c>
      <c r="V12" s="82"/>
      <c r="W12" s="144" t="s">
        <v>266</v>
      </c>
      <c r="X12" s="145" t="s">
        <v>267</v>
      </c>
      <c r="AE12" s="7"/>
      <c r="AG12" s="80"/>
      <c r="AH12" s="81"/>
      <c r="AJ12" s="71"/>
      <c r="AK12" s="74"/>
    </row>
    <row r="13" spans="1:37" x14ac:dyDescent="0.2">
      <c r="A13" s="5" t="s">
        <v>1</v>
      </c>
      <c r="B13" s="1">
        <f>SUM(B4:B12)</f>
        <v>0.24710000812458086</v>
      </c>
      <c r="C13" s="1">
        <f>SUM(C4:C12)</f>
        <v>0.22852376546965172</v>
      </c>
      <c r="D13" s="1">
        <f>SUM(D4:D12)</f>
        <v>0.29678009398710758</v>
      </c>
      <c r="E13" s="1">
        <f t="shared" si="0"/>
        <v>0.77240386758134016</v>
      </c>
      <c r="F13" s="2"/>
      <c r="G13" s="5"/>
      <c r="H13" s="17" t="s">
        <v>29</v>
      </c>
      <c r="I13" s="17">
        <v>3</v>
      </c>
      <c r="N13" s="5" t="s">
        <v>55</v>
      </c>
      <c r="O13" s="5">
        <v>15.740600000000001</v>
      </c>
      <c r="P13" s="5">
        <v>1.1060000000000001</v>
      </c>
      <c r="Q13" s="5">
        <v>15.768800000000001</v>
      </c>
      <c r="R13" s="5">
        <f t="shared" si="3"/>
        <v>2.8200000000000003E-2</v>
      </c>
      <c r="S13" s="6">
        <f t="shared" si="4"/>
        <v>2.5497287522603978E-2</v>
      </c>
      <c r="V13" s="82"/>
      <c r="W13" s="144" t="s">
        <v>268</v>
      </c>
      <c r="X13" s="145" t="s">
        <v>259</v>
      </c>
      <c r="AE13" s="7"/>
      <c r="AG13" s="80"/>
      <c r="AH13" s="81"/>
    </row>
    <row r="14" spans="1:37" ht="15" thickBot="1" x14ac:dyDescent="0.25">
      <c r="A14" s="5" t="s">
        <v>2</v>
      </c>
      <c r="B14" s="1">
        <f>AVERAGE(B4:B12)</f>
        <v>2.7455556458286762E-2</v>
      </c>
      <c r="C14" s="1">
        <f>AVERAGE(C4:C12)</f>
        <v>2.5391529496627971E-2</v>
      </c>
      <c r="D14" s="1">
        <f>AVERAGE(D4:D12)</f>
        <v>3.2975565998567512E-2</v>
      </c>
      <c r="E14" s="1"/>
      <c r="F14" s="2"/>
      <c r="G14" s="5"/>
      <c r="N14" s="5" t="s">
        <v>56</v>
      </c>
      <c r="O14" s="5">
        <v>17.727399999999999</v>
      </c>
      <c r="P14" s="5">
        <v>1.0745</v>
      </c>
      <c r="Q14" s="5">
        <v>17.756599999999999</v>
      </c>
      <c r="R14" s="5">
        <f t="shared" si="3"/>
        <v>2.9199999999999449E-2</v>
      </c>
      <c r="S14" s="6">
        <f t="shared" si="4"/>
        <v>2.7175430432758909E-2</v>
      </c>
      <c r="V14" s="82"/>
      <c r="W14" s="146" t="s">
        <v>269</v>
      </c>
      <c r="X14" s="147" t="s">
        <v>259</v>
      </c>
      <c r="AE14" s="7"/>
      <c r="AG14" s="80"/>
      <c r="AH14" s="80"/>
    </row>
    <row r="15" spans="1:37" ht="15" thickBot="1" x14ac:dyDescent="0.25">
      <c r="N15" s="5" t="s">
        <v>57</v>
      </c>
      <c r="O15" s="5">
        <v>11.1386</v>
      </c>
      <c r="P15" s="5">
        <v>1.0114000000000001</v>
      </c>
      <c r="Q15" s="5">
        <v>11.1717</v>
      </c>
      <c r="R15" s="5">
        <f t="shared" si="3"/>
        <v>3.3099999999999241E-2</v>
      </c>
      <c r="S15" s="6">
        <f t="shared" si="4"/>
        <v>3.2726913189637372E-2</v>
      </c>
      <c r="V15" s="82"/>
      <c r="W15" s="148" t="s">
        <v>129</v>
      </c>
      <c r="X15" s="148" t="s">
        <v>15</v>
      </c>
      <c r="AE15" s="7"/>
    </row>
    <row r="16" spans="1:37" x14ac:dyDescent="0.2">
      <c r="A16" s="76" t="s">
        <v>3</v>
      </c>
      <c r="B16" s="6">
        <f>(E13^2)/(I12*I13)</f>
        <v>2.2096582764985648E-2</v>
      </c>
      <c r="H16" s="3" t="s">
        <v>35</v>
      </c>
      <c r="N16" s="5" t="s">
        <v>58</v>
      </c>
      <c r="O16" s="5">
        <v>17.7286</v>
      </c>
      <c r="P16" s="5">
        <v>1.0566</v>
      </c>
      <c r="Q16" s="5">
        <v>17.7563</v>
      </c>
      <c r="R16" s="5">
        <f t="shared" si="3"/>
        <v>2.7699999999999392E-2</v>
      </c>
      <c r="S16" s="6">
        <f t="shared" si="4"/>
        <v>2.6216165057731774E-2</v>
      </c>
      <c r="V16" s="82"/>
      <c r="W16" s="7"/>
      <c r="AE16" s="7"/>
    </row>
    <row r="17" spans="1:31" ht="15" x14ac:dyDescent="0.25">
      <c r="A17" s="76" t="s">
        <v>4</v>
      </c>
      <c r="B17" s="6">
        <f>(((B4^2)+(C4^2)+(D4^2)+(B5^2)+(C5^2)+(D5^2)+(B6^2)+(C6^2)+(D6^2)+(B7^2)+(C7^2)+(D7^2)+(B8^2)+(C8^2)+(D8^2)+(B9^2)+(C9^2)+(D9^2)+(B10^2)+(C10^2)+(D10^2)+(B11^2)+(C11^2)+(D11^2)+(B12^2)+(C12^2)+(D12^2))-B16)</f>
        <v>4.1552688443879798E-3</v>
      </c>
      <c r="C17" s="13">
        <f>L28-B16</f>
        <v>4.1552688443879833E-3</v>
      </c>
      <c r="H17" s="102" t="s">
        <v>0</v>
      </c>
      <c r="I17" s="104" t="s">
        <v>18</v>
      </c>
      <c r="J17" s="104"/>
      <c r="K17" s="104"/>
      <c r="L17" s="75"/>
      <c r="N17" s="5" t="s">
        <v>59</v>
      </c>
      <c r="O17" s="5">
        <v>11.1393</v>
      </c>
      <c r="P17" s="5">
        <v>1.0799000000000001</v>
      </c>
      <c r="Q17" s="5">
        <v>11.161</v>
      </c>
      <c r="R17" s="5">
        <f t="shared" si="3"/>
        <v>2.1699999999999164E-2</v>
      </c>
      <c r="S17" s="6">
        <f t="shared" si="4"/>
        <v>2.0094453190109419E-2</v>
      </c>
      <c r="V17" s="82"/>
      <c r="W17" s="7"/>
      <c r="AE17" s="7"/>
    </row>
    <row r="18" spans="1:31" ht="15" x14ac:dyDescent="0.25">
      <c r="A18" s="76" t="s">
        <v>5</v>
      </c>
      <c r="B18" s="6">
        <f>(((B13^2)+(C13^2)+(D13^2))/9)-B16</f>
        <v>2.7674496685798841E-4</v>
      </c>
      <c r="H18" s="102"/>
      <c r="I18" s="75" t="s">
        <v>19</v>
      </c>
      <c r="J18" s="75" t="s">
        <v>20</v>
      </c>
      <c r="K18" s="75" t="s">
        <v>21</v>
      </c>
      <c r="L18" s="75" t="s">
        <v>1</v>
      </c>
      <c r="N18" s="5" t="s">
        <v>60</v>
      </c>
      <c r="O18" s="5">
        <v>10.823600000000001</v>
      </c>
      <c r="P18" s="5">
        <v>1.0049999999999999</v>
      </c>
      <c r="Q18" s="5">
        <v>10.8497</v>
      </c>
      <c r="R18" s="5">
        <f t="shared" si="3"/>
        <v>2.6099999999999568E-2</v>
      </c>
      <c r="S18" s="6">
        <f t="shared" si="4"/>
        <v>2.5970149253730916E-2</v>
      </c>
      <c r="V18" s="82"/>
      <c r="W18" s="7"/>
      <c r="AE18" s="7"/>
    </row>
    <row r="19" spans="1:31" x14ac:dyDescent="0.2">
      <c r="A19" s="76" t="s">
        <v>6</v>
      </c>
      <c r="B19" s="5">
        <f>(((E4^2)+(E5^2)+(E6^2)+(E7^2)+(E8^2)+(E9^2)+(E10^2)+(E11^2)+(E12^2))/3)-B16</f>
        <v>1.1264320231720894E-3</v>
      </c>
      <c r="H19" s="5" t="s">
        <v>77</v>
      </c>
      <c r="I19" s="7">
        <f>B4^2</f>
        <v>7.2566549654888514E-4</v>
      </c>
      <c r="J19" s="7">
        <f>C4^2</f>
        <v>7.8100893362012503E-4</v>
      </c>
      <c r="K19" s="7">
        <f>D4^2</f>
        <v>7.655967194980923E-4</v>
      </c>
      <c r="L19" s="7">
        <f>SUM(I19:K19)</f>
        <v>2.2722711496671027E-3</v>
      </c>
      <c r="N19" s="5" t="s">
        <v>61</v>
      </c>
      <c r="O19" s="5">
        <v>11.499599999999999</v>
      </c>
      <c r="P19" s="5">
        <v>1.0038</v>
      </c>
      <c r="Q19" s="5">
        <v>11.5244</v>
      </c>
      <c r="R19" s="5">
        <f t="shared" si="3"/>
        <v>2.4800000000000821E-2</v>
      </c>
      <c r="S19" s="6">
        <f t="shared" si="4"/>
        <v>2.4706116756326779E-2</v>
      </c>
      <c r="V19" s="82"/>
      <c r="W19" s="7"/>
      <c r="AE19" s="7"/>
    </row>
    <row r="20" spans="1:31" x14ac:dyDescent="0.2">
      <c r="A20" s="76" t="s">
        <v>7</v>
      </c>
      <c r="B20" s="6">
        <f>B17-B18-B19</f>
        <v>2.752091854357902E-3</v>
      </c>
      <c r="H20" s="5" t="s">
        <v>78</v>
      </c>
      <c r="I20" s="7">
        <f t="shared" ref="I20:I27" si="5">B5^2</f>
        <v>1.0661961121780929E-3</v>
      </c>
      <c r="J20" s="7">
        <f t="shared" ref="J20:J27" si="6">C5^2</f>
        <v>6.3323262261249234E-4</v>
      </c>
      <c r="K20" s="7">
        <f t="shared" ref="K20:K27" si="7">D5^2</f>
        <v>6.9052791111498513E-4</v>
      </c>
      <c r="L20" s="7">
        <f t="shared" ref="L20:L27" si="8">SUM(I20:K20)</f>
        <v>2.3899566459055707E-3</v>
      </c>
      <c r="N20" s="5" t="s">
        <v>62</v>
      </c>
      <c r="O20" s="5">
        <v>14.3546</v>
      </c>
      <c r="P20" s="5">
        <v>1.0620000000000001</v>
      </c>
      <c r="Q20" s="5">
        <v>14.381</v>
      </c>
      <c r="R20" s="5">
        <f t="shared" si="3"/>
        <v>2.6400000000000645E-2</v>
      </c>
      <c r="S20" s="6">
        <f t="shared" si="4"/>
        <v>2.4858757062147498E-2</v>
      </c>
      <c r="V20" s="82"/>
      <c r="W20" s="7"/>
      <c r="AE20" s="7"/>
    </row>
    <row r="21" spans="1:31" x14ac:dyDescent="0.2">
      <c r="H21" s="5" t="s">
        <v>79</v>
      </c>
      <c r="I21" s="7">
        <f t="shared" si="5"/>
        <v>6.7416688144212266E-4</v>
      </c>
      <c r="J21" s="7">
        <f t="shared" si="6"/>
        <v>6.5011167101033647E-4</v>
      </c>
      <c r="K21" s="7">
        <f t="shared" si="7"/>
        <v>7.3850401920571912E-4</v>
      </c>
      <c r="L21" s="7">
        <f t="shared" si="8"/>
        <v>2.0627825716581782E-3</v>
      </c>
      <c r="N21" s="5" t="s">
        <v>63</v>
      </c>
      <c r="O21" s="5">
        <v>16.020299999999999</v>
      </c>
      <c r="P21" s="5">
        <v>1.0217000000000001</v>
      </c>
      <c r="Q21" s="5">
        <v>16.0471</v>
      </c>
      <c r="R21" s="5">
        <f t="shared" si="3"/>
        <v>2.6800000000001489E-2</v>
      </c>
      <c r="S21" s="6">
        <f t="shared" si="4"/>
        <v>2.6230791817560425E-2</v>
      </c>
      <c r="V21" s="82"/>
      <c r="W21" s="7"/>
      <c r="AE21" s="7"/>
    </row>
    <row r="22" spans="1:31" ht="15" x14ac:dyDescent="0.25">
      <c r="A22" s="8" t="s">
        <v>8</v>
      </c>
      <c r="H22" s="5" t="s">
        <v>80</v>
      </c>
      <c r="I22" s="7">
        <f t="shared" si="5"/>
        <v>1.0710508469220605E-3</v>
      </c>
      <c r="J22" s="7">
        <f t="shared" si="6"/>
        <v>6.8728731033423647E-4</v>
      </c>
      <c r="K22" s="7">
        <f t="shared" si="7"/>
        <v>4.0378704900949862E-4</v>
      </c>
      <c r="L22" s="7">
        <f t="shared" si="8"/>
        <v>2.1621252062657957E-3</v>
      </c>
      <c r="N22" s="5" t="s">
        <v>64</v>
      </c>
      <c r="O22" s="5">
        <v>16.4298</v>
      </c>
      <c r="P22" s="5">
        <v>1.0595000000000001</v>
      </c>
      <c r="Q22" s="5">
        <v>16.4556</v>
      </c>
      <c r="R22" s="5">
        <f t="shared" si="3"/>
        <v>2.5800000000000267E-2</v>
      </c>
      <c r="S22" s="6">
        <f t="shared" si="4"/>
        <v>2.4351109013685951E-2</v>
      </c>
      <c r="V22" s="82"/>
      <c r="W22" s="7"/>
      <c r="AE22" s="7"/>
    </row>
    <row r="23" spans="1:31" ht="15" x14ac:dyDescent="0.25">
      <c r="A23" s="75" t="s">
        <v>0</v>
      </c>
      <c r="B23" s="75" t="s">
        <v>88</v>
      </c>
      <c r="C23" s="75" t="s">
        <v>89</v>
      </c>
      <c r="D23" s="75" t="s">
        <v>90</v>
      </c>
      <c r="E23" s="75" t="s">
        <v>1</v>
      </c>
      <c r="F23" s="75" t="s">
        <v>2</v>
      </c>
      <c r="H23" s="5" t="s">
        <v>81</v>
      </c>
      <c r="I23" s="7">
        <f t="shared" si="5"/>
        <v>6.744486522610605E-4</v>
      </c>
      <c r="J23" s="7">
        <f t="shared" si="6"/>
        <v>6.1039220517725081E-4</v>
      </c>
      <c r="K23" s="7">
        <f t="shared" si="7"/>
        <v>6.1795780267486812E-4</v>
      </c>
      <c r="L23" s="7">
        <f t="shared" si="8"/>
        <v>1.9027986601131794E-3</v>
      </c>
      <c r="N23" s="5" t="s">
        <v>65</v>
      </c>
      <c r="O23" s="5">
        <v>15.739800000000001</v>
      </c>
      <c r="P23" s="5">
        <v>1.1027</v>
      </c>
      <c r="Q23" s="5">
        <v>15.7697</v>
      </c>
      <c r="R23" s="5">
        <f t="shared" si="3"/>
        <v>2.9899999999999594E-2</v>
      </c>
      <c r="S23" s="6">
        <f t="shared" si="4"/>
        <v>2.711526253740781E-2</v>
      </c>
      <c r="V23" s="82"/>
      <c r="W23" s="7"/>
      <c r="AE23" s="7"/>
    </row>
    <row r="24" spans="1:31" x14ac:dyDescent="0.2">
      <c r="A24" s="5" t="s">
        <v>85</v>
      </c>
      <c r="B24" s="6">
        <f>E4</f>
        <v>8.2554134709871829E-2</v>
      </c>
      <c r="C24" s="6">
        <f>E5</f>
        <v>8.4094670131228302E-2</v>
      </c>
      <c r="D24" s="6">
        <f>E6</f>
        <v>7.8637441744421818E-2</v>
      </c>
      <c r="E24" s="6">
        <f>SUM(B24:D24)</f>
        <v>0.24528624658552195</v>
      </c>
      <c r="F24" s="6">
        <f>E24/9</f>
        <v>2.7254027398391327E-2</v>
      </c>
      <c r="H24" s="5" t="s">
        <v>82</v>
      </c>
      <c r="I24" s="7">
        <f t="shared" si="5"/>
        <v>6.8805443937619494E-4</v>
      </c>
      <c r="J24" s="7">
        <f t="shared" si="6"/>
        <v>5.9297651019641717E-4</v>
      </c>
      <c r="K24" s="7">
        <f t="shared" si="7"/>
        <v>7.3523746247255149E-4</v>
      </c>
      <c r="L24" s="7">
        <f t="shared" si="8"/>
        <v>2.0162684120451635E-3</v>
      </c>
      <c r="N24" s="5" t="s">
        <v>66</v>
      </c>
      <c r="O24" s="5">
        <v>13.1808</v>
      </c>
      <c r="P24" s="5">
        <v>1.0647</v>
      </c>
      <c r="Q24" s="5">
        <v>13.207000000000001</v>
      </c>
      <c r="R24" s="5">
        <f t="shared" si="3"/>
        <v>2.6200000000001111E-2</v>
      </c>
      <c r="S24" s="6">
        <f t="shared" si="4"/>
        <v>2.460787076171796E-2</v>
      </c>
      <c r="V24" s="82"/>
      <c r="W24" s="7"/>
      <c r="AE24" s="7"/>
    </row>
    <row r="25" spans="1:31" x14ac:dyDescent="0.2">
      <c r="A25" s="5" t="s">
        <v>86</v>
      </c>
      <c r="B25" s="6">
        <f>E7</f>
        <v>7.9037531437478575E-2</v>
      </c>
      <c r="C25" s="6">
        <f>E8</f>
        <v>7.5535023072205193E-2</v>
      </c>
      <c r="D25" s="6">
        <f>E9</f>
        <v>7.769716336865419E-2</v>
      </c>
      <c r="E25" s="6">
        <f>SUM(B25:D25)</f>
        <v>0.23226971787833794</v>
      </c>
      <c r="F25" s="6">
        <f>E25/9</f>
        <v>2.580774643092644E-2</v>
      </c>
      <c r="H25" s="5" t="s">
        <v>83</v>
      </c>
      <c r="I25" s="7">
        <f t="shared" si="5"/>
        <v>6.055473034254136E-4</v>
      </c>
      <c r="J25" s="7">
        <f t="shared" si="6"/>
        <v>6.1674158795052688E-4</v>
      </c>
      <c r="K25" s="7">
        <f t="shared" si="7"/>
        <v>8.2288017390574984E-3</v>
      </c>
      <c r="L25" s="7">
        <f t="shared" si="8"/>
        <v>9.4510906304334386E-3</v>
      </c>
      <c r="N25" s="5" t="s">
        <v>67</v>
      </c>
      <c r="O25" s="5">
        <v>16.020800000000001</v>
      </c>
      <c r="P25" s="5">
        <v>1.0710999999999999</v>
      </c>
      <c r="Q25" s="5">
        <v>16.0474</v>
      </c>
      <c r="R25" s="5">
        <f t="shared" si="3"/>
        <v>2.6599999999998403E-2</v>
      </c>
      <c r="S25" s="6">
        <f t="shared" si="4"/>
        <v>2.4834282513302591E-2</v>
      </c>
      <c r="V25" s="82"/>
      <c r="W25" s="7"/>
      <c r="AE25" s="7"/>
    </row>
    <row r="26" spans="1:31" x14ac:dyDescent="0.2">
      <c r="A26" s="5" t="s">
        <v>87</v>
      </c>
      <c r="B26" s="6">
        <f>E10</f>
        <v>0.14015489625558253</v>
      </c>
      <c r="C26" s="6">
        <f>E11</f>
        <v>7.6888242585410549E-2</v>
      </c>
      <c r="D26" s="6">
        <f>E12</f>
        <v>7.7804764276487234E-2</v>
      </c>
      <c r="E26" s="6">
        <f>SUM(B26:D26)</f>
        <v>0.29484790311748033</v>
      </c>
      <c r="F26" s="6">
        <f>E26/9</f>
        <v>3.2760878124164478E-2</v>
      </c>
      <c r="H26" s="5" t="s">
        <v>84</v>
      </c>
      <c r="I26" s="7">
        <f t="shared" si="5"/>
        <v>6.2051044414839981E-4</v>
      </c>
      <c r="J26" s="7">
        <f t="shared" si="6"/>
        <v>6.1198132363716844E-4</v>
      </c>
      <c r="K26" s="7">
        <f t="shared" si="7"/>
        <v>7.4201429066422179E-4</v>
      </c>
      <c r="L26" s="7">
        <f t="shared" si="8"/>
        <v>1.9745060584497902E-3</v>
      </c>
      <c r="N26" s="5" t="s">
        <v>68</v>
      </c>
      <c r="O26" s="5">
        <v>11.4978</v>
      </c>
      <c r="P26" s="5">
        <v>1.0649</v>
      </c>
      <c r="Q26" s="5">
        <v>11.5944</v>
      </c>
      <c r="R26" s="5">
        <f t="shared" si="3"/>
        <v>9.6600000000000463E-2</v>
      </c>
      <c r="S26" s="6">
        <f t="shared" si="4"/>
        <v>9.0712742980561992E-2</v>
      </c>
      <c r="V26" s="82"/>
      <c r="W26" s="7"/>
      <c r="AE26" s="7"/>
    </row>
    <row r="27" spans="1:31" ht="15" x14ac:dyDescent="0.25">
      <c r="A27" s="9" t="s">
        <v>1</v>
      </c>
      <c r="B27" s="6">
        <f>SUM(B24:B26)</f>
        <v>0.30174656240293296</v>
      </c>
      <c r="C27" s="6">
        <f>SUM(C24:C26)</f>
        <v>0.23651793578884406</v>
      </c>
      <c r="D27" s="6">
        <f>SUM(D24:D26)</f>
        <v>0.23413936938956326</v>
      </c>
      <c r="E27" s="6">
        <f>SUM(E24:E26)</f>
        <v>0.77240386758134028</v>
      </c>
      <c r="F27" s="6"/>
      <c r="H27" s="5" t="s">
        <v>82</v>
      </c>
      <c r="I27" s="7">
        <f t="shared" si="5"/>
        <v>7.3433816081431116E-4</v>
      </c>
      <c r="J27" s="7">
        <f t="shared" si="6"/>
        <v>6.284997598427313E-4</v>
      </c>
      <c r="K27" s="7">
        <f t="shared" si="7"/>
        <v>6.5721435417837135E-4</v>
      </c>
      <c r="L27" s="7">
        <f t="shared" si="8"/>
        <v>2.0200522748354136E-3</v>
      </c>
      <c r="N27" s="5" t="s">
        <v>69</v>
      </c>
      <c r="O27" s="5">
        <v>10.823399999999999</v>
      </c>
      <c r="P27" s="5">
        <v>1.0839000000000001</v>
      </c>
      <c r="Q27" s="5">
        <v>10.8504</v>
      </c>
      <c r="R27" s="5">
        <f t="shared" si="3"/>
        <v>2.7000000000001023E-2</v>
      </c>
      <c r="S27" s="6">
        <f t="shared" si="4"/>
        <v>2.4910047052312041E-2</v>
      </c>
      <c r="V27" s="82"/>
      <c r="W27" s="7"/>
      <c r="AE27" s="7"/>
    </row>
    <row r="28" spans="1:31" ht="15" x14ac:dyDescent="0.25">
      <c r="A28" s="9" t="s">
        <v>2</v>
      </c>
      <c r="B28" s="6">
        <f>B27/9</f>
        <v>3.3527395822548108E-2</v>
      </c>
      <c r="C28" s="6">
        <f>C27/9</f>
        <v>2.6279770643204897E-2</v>
      </c>
      <c r="D28" s="6">
        <f>D27/9</f>
        <v>2.6015485487729251E-2</v>
      </c>
      <c r="E28" s="6"/>
      <c r="F28" s="6"/>
      <c r="H28" s="5" t="s">
        <v>1</v>
      </c>
      <c r="L28" s="13">
        <f>SUM(L19:L27)</f>
        <v>2.6251851609373631E-2</v>
      </c>
      <c r="N28" s="5" t="s">
        <v>70</v>
      </c>
      <c r="O28" s="5">
        <v>17.7301</v>
      </c>
      <c r="P28" s="5">
        <v>1.0792999999999999</v>
      </c>
      <c r="Q28" s="5">
        <v>17.756799999999998</v>
      </c>
      <c r="R28" s="5">
        <f t="shared" si="3"/>
        <v>2.669999999999817E-2</v>
      </c>
      <c r="S28" s="6">
        <f t="shared" si="4"/>
        <v>2.4738256277215022E-2</v>
      </c>
      <c r="V28" s="82"/>
      <c r="W28" s="7"/>
      <c r="AE28" s="7"/>
    </row>
    <row r="29" spans="1:31" ht="15" x14ac:dyDescent="0.25">
      <c r="A29" s="8"/>
      <c r="B29" s="7"/>
      <c r="C29" s="7"/>
      <c r="D29" s="7"/>
      <c r="H29" s="5"/>
      <c r="N29" s="5" t="s">
        <v>71</v>
      </c>
      <c r="O29" s="5">
        <v>15.7399</v>
      </c>
      <c r="P29" s="5">
        <v>1.0536000000000001</v>
      </c>
      <c r="Q29" s="5">
        <v>15.768599999999999</v>
      </c>
      <c r="R29" s="5">
        <f t="shared" si="3"/>
        <v>2.8699999999998838E-2</v>
      </c>
      <c r="S29" s="6">
        <f t="shared" si="4"/>
        <v>2.7239939255883479E-2</v>
      </c>
      <c r="V29" s="82"/>
      <c r="W29" s="7"/>
      <c r="AE29" s="7"/>
    </row>
    <row r="30" spans="1:31" x14ac:dyDescent="0.2">
      <c r="N30" s="5" t="s">
        <v>72</v>
      </c>
      <c r="O30" s="5">
        <v>11.139200000000001</v>
      </c>
      <c r="P30" s="5">
        <v>1.0185</v>
      </c>
      <c r="Q30" s="5">
        <v>11.1668</v>
      </c>
      <c r="R30" s="5">
        <f t="shared" si="3"/>
        <v>2.7599999999999625E-2</v>
      </c>
      <c r="S30" s="6">
        <f t="shared" si="4"/>
        <v>2.7098674521354567E-2</v>
      </c>
      <c r="V30" s="82"/>
      <c r="W30" s="7"/>
      <c r="AE30" s="7"/>
    </row>
    <row r="31" spans="1:31" x14ac:dyDescent="0.2">
      <c r="A31" s="76" t="s">
        <v>173</v>
      </c>
      <c r="B31" s="5">
        <f>(((E24^2)+(E25^2)+(E26^2))/I12)-B16</f>
        <v>2.4228952168893481E-4</v>
      </c>
      <c r="N31" s="5" t="s">
        <v>73</v>
      </c>
      <c r="O31" s="5">
        <v>13.181100000000001</v>
      </c>
      <c r="P31" s="5">
        <v>1.073</v>
      </c>
      <c r="Q31" s="5">
        <v>13.208</v>
      </c>
      <c r="R31" s="5">
        <f t="shared" si="3"/>
        <v>2.689999999999948E-2</v>
      </c>
      <c r="S31" s="6">
        <f t="shared" si="4"/>
        <v>2.5069897483690103E-2</v>
      </c>
      <c r="V31" s="82"/>
      <c r="W31" s="7"/>
      <c r="AE31" s="7"/>
    </row>
    <row r="32" spans="1:31" x14ac:dyDescent="0.2">
      <c r="A32" s="76" t="s">
        <v>174</v>
      </c>
      <c r="B32" s="5">
        <f>(((B27^2)+(C27^2)+(D27^2))/I12)-B16</f>
        <v>3.2708014278604036E-4</v>
      </c>
      <c r="N32" s="5" t="s">
        <v>74</v>
      </c>
      <c r="O32" s="5">
        <v>16.430099999999999</v>
      </c>
      <c r="P32" s="5">
        <v>1.0609999999999999</v>
      </c>
      <c r="Q32" s="5">
        <v>16.4573</v>
      </c>
      <c r="R32" s="5">
        <f t="shared" si="3"/>
        <v>2.7200000000000557E-2</v>
      </c>
      <c r="S32" s="6">
        <f t="shared" si="4"/>
        <v>2.5636192271442561E-2</v>
      </c>
    </row>
    <row r="33" spans="1:16" ht="28.5" x14ac:dyDescent="0.2">
      <c r="A33" s="77" t="s">
        <v>175</v>
      </c>
      <c r="B33" s="5">
        <f>B19-B31-B32</f>
        <v>5.5706235869711421E-4</v>
      </c>
    </row>
    <row r="34" spans="1:16" ht="15" x14ac:dyDescent="0.25">
      <c r="A34" s="8" t="s">
        <v>10</v>
      </c>
      <c r="C34" s="11" t="s">
        <v>31</v>
      </c>
      <c r="D34" s="11" t="s">
        <v>34</v>
      </c>
      <c r="E34" s="11" t="s">
        <v>32</v>
      </c>
      <c r="F34" s="11" t="s">
        <v>33</v>
      </c>
      <c r="G34"/>
    </row>
    <row r="35" spans="1:16" ht="15" customHeight="1" x14ac:dyDescent="0.2">
      <c r="A35" s="100" t="s">
        <v>22</v>
      </c>
      <c r="B35" s="102" t="s">
        <v>23</v>
      </c>
      <c r="C35" s="102" t="s">
        <v>11</v>
      </c>
      <c r="D35" s="102" t="s">
        <v>12</v>
      </c>
      <c r="E35" s="102" t="s">
        <v>24</v>
      </c>
      <c r="F35" s="100" t="s">
        <v>13</v>
      </c>
      <c r="G35" s="102" t="s">
        <v>130</v>
      </c>
      <c r="H35" s="102" t="s">
        <v>14</v>
      </c>
    </row>
    <row r="36" spans="1:16" ht="15" customHeight="1" x14ac:dyDescent="0.2">
      <c r="A36" s="101"/>
      <c r="B36" s="102"/>
      <c r="C36" s="102"/>
      <c r="D36" s="102"/>
      <c r="E36" s="102"/>
      <c r="F36" s="101"/>
      <c r="G36" s="102"/>
      <c r="H36" s="102"/>
      <c r="I36" s="103"/>
      <c r="J36" s="103"/>
      <c r="K36" s="103"/>
      <c r="L36" s="103"/>
      <c r="M36" s="103"/>
      <c r="N36" s="103"/>
      <c r="O36" s="103"/>
      <c r="P36" s="103"/>
    </row>
    <row r="37" spans="1:16" x14ac:dyDescent="0.2">
      <c r="A37" s="5" t="s">
        <v>25</v>
      </c>
      <c r="B37" s="5">
        <f>3-1</f>
        <v>2</v>
      </c>
      <c r="C37" s="6">
        <f>B18</f>
        <v>2.7674496685798841E-4</v>
      </c>
      <c r="D37" s="6">
        <f t="shared" ref="D37:D43" si="9">C37/B37</f>
        <v>1.3837248342899421E-4</v>
      </c>
      <c r="E37" s="6">
        <f>D37/D42</f>
        <v>0.80446433187109312</v>
      </c>
      <c r="F37" s="6">
        <f>FINV(0.05,B37,B42)</f>
        <v>3.6337234675916301</v>
      </c>
      <c r="G37" s="6">
        <f>FINV(0.01,B37,B42)</f>
        <v>6.2262352803113821</v>
      </c>
      <c r="H37" s="5" t="s">
        <v>15</v>
      </c>
      <c r="I37" s="103"/>
      <c r="J37" s="103"/>
      <c r="K37" s="103"/>
      <c r="L37" s="103"/>
      <c r="M37" s="103"/>
      <c r="N37" s="103"/>
      <c r="O37" s="103"/>
      <c r="P37" s="103"/>
    </row>
    <row r="38" spans="1:16" ht="27.75" customHeight="1" x14ac:dyDescent="0.2">
      <c r="A38" s="5" t="s">
        <v>26</v>
      </c>
      <c r="B38" s="5">
        <f>9-1</f>
        <v>8</v>
      </c>
      <c r="C38" s="6">
        <f>B19</f>
        <v>1.1264320231720894E-3</v>
      </c>
      <c r="D38" s="6">
        <f t="shared" si="9"/>
        <v>1.4080400289651117E-4</v>
      </c>
      <c r="E38" s="6">
        <f>D38/D42</f>
        <v>0.81860060113066269</v>
      </c>
      <c r="F38" s="6">
        <f>FINV(0.05,B38,B42)</f>
        <v>2.5910961798744014</v>
      </c>
      <c r="G38" s="6">
        <f>FINV(0.01,B38,B42)</f>
        <v>3.8895721399261927</v>
      </c>
      <c r="H38" s="5" t="s">
        <v>15</v>
      </c>
      <c r="I38" s="103"/>
      <c r="J38" s="103"/>
      <c r="K38" s="103"/>
      <c r="L38" s="103"/>
      <c r="M38" s="103"/>
      <c r="N38" s="103"/>
      <c r="O38" s="103"/>
      <c r="P38" s="103"/>
    </row>
    <row r="39" spans="1:16" x14ac:dyDescent="0.2">
      <c r="A39" s="5" t="s">
        <v>16</v>
      </c>
      <c r="B39" s="5">
        <v>2</v>
      </c>
      <c r="C39" s="6">
        <f>B31</f>
        <v>2.4228952168893481E-4</v>
      </c>
      <c r="D39" s="6">
        <f t="shared" si="9"/>
        <v>1.211447608444674E-4</v>
      </c>
      <c r="E39" s="6">
        <f>D39/D42</f>
        <v>0.70430649705320691</v>
      </c>
      <c r="F39" s="6">
        <f>FINV(0.05,B39,B42)</f>
        <v>3.6337234675916301</v>
      </c>
      <c r="G39" s="6">
        <f>FINV(0.01,B39,B42)</f>
        <v>6.2262352803113821</v>
      </c>
      <c r="H39" s="5" t="s">
        <v>15</v>
      </c>
    </row>
    <row r="40" spans="1:16" x14ac:dyDescent="0.2">
      <c r="A40" s="5" t="s">
        <v>131</v>
      </c>
      <c r="B40" s="5">
        <v>2</v>
      </c>
      <c r="C40" s="6">
        <f>B32</f>
        <v>3.2708014278604036E-4</v>
      </c>
      <c r="D40" s="6">
        <f t="shared" si="9"/>
        <v>1.6354007139302018E-4</v>
      </c>
      <c r="E40" s="6">
        <f>D40/D42</f>
        <v>0.95078263399708307</v>
      </c>
      <c r="F40" s="6">
        <f>FINV(0.05,B40,B42)</f>
        <v>3.6337234675916301</v>
      </c>
      <c r="G40" s="6">
        <f>FINV(0.01,B40,B42)</f>
        <v>6.2262352803113821</v>
      </c>
      <c r="H40" s="5" t="s">
        <v>15</v>
      </c>
    </row>
    <row r="41" spans="1:16" x14ac:dyDescent="0.2">
      <c r="A41" s="5" t="s">
        <v>148</v>
      </c>
      <c r="B41" s="5">
        <f>B39*B40</f>
        <v>4</v>
      </c>
      <c r="C41" s="6">
        <f>B33</f>
        <v>5.5706235869711421E-4</v>
      </c>
      <c r="D41" s="6">
        <f t="shared" si="9"/>
        <v>1.3926558967427855E-4</v>
      </c>
      <c r="E41" s="6">
        <f>D41/D42</f>
        <v>0.80965663673618038</v>
      </c>
      <c r="F41" s="6">
        <f>FINV(0.05,B41,B42)</f>
        <v>3.0069172799243447</v>
      </c>
      <c r="G41" s="6">
        <f>FINV(0.01,B41,B42)</f>
        <v>4.772577999723211</v>
      </c>
      <c r="H41" s="5" t="s">
        <v>15</v>
      </c>
    </row>
    <row r="42" spans="1:16" x14ac:dyDescent="0.2">
      <c r="A42" s="5" t="s">
        <v>27</v>
      </c>
      <c r="B42" s="5">
        <f>(3-1)*(9-1)</f>
        <v>16</v>
      </c>
      <c r="C42" s="6">
        <f>B20</f>
        <v>2.752091854357902E-3</v>
      </c>
      <c r="D42" s="6">
        <f t="shared" si="9"/>
        <v>1.7200574089736888E-4</v>
      </c>
      <c r="E42" s="6"/>
      <c r="F42" s="6"/>
      <c r="G42" s="5"/>
      <c r="H42" s="5"/>
    </row>
    <row r="43" spans="1:16" x14ac:dyDescent="0.2">
      <c r="A43" s="5" t="s">
        <v>9</v>
      </c>
      <c r="B43" s="5">
        <f>B37+B38+B42</f>
        <v>26</v>
      </c>
      <c r="C43" s="6">
        <f>B17</f>
        <v>4.1552688443879798E-3</v>
      </c>
      <c r="D43" s="6">
        <f t="shared" si="9"/>
        <v>1.5981803247646075E-4</v>
      </c>
      <c r="E43" s="6"/>
      <c r="F43" s="6"/>
      <c r="G43" s="5"/>
      <c r="H43" s="5"/>
    </row>
    <row r="44" spans="1:16" x14ac:dyDescent="0.2">
      <c r="C44" s="7"/>
      <c r="D44" s="7"/>
      <c r="E44" s="7"/>
      <c r="F44" s="7"/>
    </row>
    <row r="45" spans="1:16" x14ac:dyDescent="0.2">
      <c r="C45" s="7"/>
      <c r="D45" s="7"/>
      <c r="E45" s="7"/>
      <c r="F45" s="7"/>
    </row>
    <row r="46" spans="1:16" x14ac:dyDescent="0.2">
      <c r="C46" s="7"/>
      <c r="D46" s="7"/>
      <c r="E46" s="7"/>
      <c r="F46" s="7"/>
    </row>
    <row r="49" spans="1:9" ht="15" x14ac:dyDescent="0.25">
      <c r="A49" s="8"/>
    </row>
    <row r="51" spans="1:9" x14ac:dyDescent="0.2">
      <c r="A51" s="12"/>
    </row>
    <row r="52" spans="1:9" x14ac:dyDescent="0.2">
      <c r="A52" s="12"/>
    </row>
    <row r="53" spans="1:9" x14ac:dyDescent="0.2">
      <c r="A53" s="12"/>
    </row>
    <row r="57" spans="1:9" x14ac:dyDescent="0.2">
      <c r="A57" s="12"/>
    </row>
    <row r="61" spans="1:9" x14ac:dyDescent="0.2">
      <c r="D61" s="7"/>
      <c r="F61" s="7"/>
    </row>
    <row r="62" spans="1:9" x14ac:dyDescent="0.2">
      <c r="A62" s="7"/>
      <c r="E62" s="7"/>
      <c r="G62" s="7"/>
      <c r="H62" s="7"/>
    </row>
    <row r="63" spans="1:9" x14ac:dyDescent="0.2">
      <c r="A63" s="7"/>
      <c r="I63" s="7"/>
    </row>
    <row r="64" spans="1:9" x14ac:dyDescent="0.2">
      <c r="A64" s="7"/>
      <c r="I64" s="7"/>
    </row>
    <row r="69" spans="1:9" x14ac:dyDescent="0.2">
      <c r="A69" s="7"/>
    </row>
    <row r="70" spans="1:9" x14ac:dyDescent="0.2">
      <c r="A70" s="7"/>
    </row>
    <row r="71" spans="1:9" ht="15" x14ac:dyDescent="0.25">
      <c r="A71" s="7"/>
      <c r="F71" s="8"/>
    </row>
    <row r="72" spans="1:9" x14ac:dyDescent="0.2">
      <c r="F72" s="10"/>
      <c r="G72" s="10"/>
    </row>
    <row r="73" spans="1:9" x14ac:dyDescent="0.2">
      <c r="I73" s="7"/>
    </row>
    <row r="74" spans="1:9" ht="18.75" customHeight="1" x14ac:dyDescent="0.2">
      <c r="I74" s="7"/>
    </row>
    <row r="75" spans="1:9" x14ac:dyDescent="0.2">
      <c r="I75" s="7"/>
    </row>
    <row r="76" spans="1:9" x14ac:dyDescent="0.2">
      <c r="I76" s="7"/>
    </row>
    <row r="77" spans="1:9" x14ac:dyDescent="0.2">
      <c r="I77" s="7"/>
    </row>
    <row r="78" spans="1:9" x14ac:dyDescent="0.2">
      <c r="I78" s="7"/>
    </row>
    <row r="79" spans="1:9" x14ac:dyDescent="0.2">
      <c r="I79" s="7"/>
    </row>
    <row r="80" spans="1:9" x14ac:dyDescent="0.2">
      <c r="I80" s="7"/>
    </row>
    <row r="81" spans="9:9" x14ac:dyDescent="0.2">
      <c r="I81" s="7"/>
    </row>
    <row r="82" spans="9:9" x14ac:dyDescent="0.2">
      <c r="I82" s="7"/>
    </row>
    <row r="83" spans="9:9" x14ac:dyDescent="0.2">
      <c r="I83" s="7"/>
    </row>
    <row r="84" spans="9:9" x14ac:dyDescent="0.2">
      <c r="I84" s="7"/>
    </row>
    <row r="85" spans="9:9" x14ac:dyDescent="0.2">
      <c r="I85" s="7"/>
    </row>
    <row r="86" spans="9:9" x14ac:dyDescent="0.2">
      <c r="I86" s="7"/>
    </row>
    <row r="87" spans="9:9" x14ac:dyDescent="0.2">
      <c r="I87" s="7"/>
    </row>
    <row r="88" spans="9:9" x14ac:dyDescent="0.2">
      <c r="I88" s="7"/>
    </row>
    <row r="89" spans="9:9" x14ac:dyDescent="0.2">
      <c r="I89" s="7"/>
    </row>
    <row r="90" spans="9:9" x14ac:dyDescent="0.2">
      <c r="I90" s="7"/>
    </row>
    <row r="91" spans="9:9" x14ac:dyDescent="0.2">
      <c r="I91" s="7"/>
    </row>
    <row r="92" spans="9:9" x14ac:dyDescent="0.2">
      <c r="I92" s="7"/>
    </row>
    <row r="93" spans="9:9" x14ac:dyDescent="0.2">
      <c r="I93" s="7"/>
    </row>
    <row r="94" spans="9:9" x14ac:dyDescent="0.2">
      <c r="I94" s="7"/>
    </row>
    <row r="95" spans="9:9" x14ac:dyDescent="0.2">
      <c r="I95" s="7"/>
    </row>
    <row r="96" spans="9:9" x14ac:dyDescent="0.2">
      <c r="I96" s="7"/>
    </row>
    <row r="97" spans="9:9" x14ac:dyDescent="0.2">
      <c r="I97" s="7"/>
    </row>
    <row r="98" spans="9:9" x14ac:dyDescent="0.2">
      <c r="I98" s="7"/>
    </row>
    <row r="99" spans="9:9" x14ac:dyDescent="0.2">
      <c r="I99" s="7"/>
    </row>
  </sheetData>
  <sortState xmlns:xlrd2="http://schemas.microsoft.com/office/spreadsheetml/2017/richdata2" ref="C69:C71">
    <sortCondition ref="C69"/>
  </sortState>
  <mergeCells count="14">
    <mergeCell ref="N3:N4"/>
    <mergeCell ref="A35:A36"/>
    <mergeCell ref="B35:B36"/>
    <mergeCell ref="C35:C36"/>
    <mergeCell ref="D35:D36"/>
    <mergeCell ref="E35:E36"/>
    <mergeCell ref="F35:F36"/>
    <mergeCell ref="H35:H36"/>
    <mergeCell ref="I36:P38"/>
    <mergeCell ref="A2:A3"/>
    <mergeCell ref="B2:D2"/>
    <mergeCell ref="H17:H18"/>
    <mergeCell ref="I17:K17"/>
    <mergeCell ref="G35:G36"/>
  </mergeCells>
  <phoneticPr fontId="5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81702-A478-4961-B937-10A4A11E3051}">
  <dimension ref="A1:AJ99"/>
  <sheetViews>
    <sheetView topLeftCell="A29" zoomScale="49" zoomScaleNormal="45" workbookViewId="0">
      <selection activeCell="F56" sqref="F56"/>
    </sheetView>
  </sheetViews>
  <sheetFormatPr defaultColWidth="9.140625" defaultRowHeight="14.25" x14ac:dyDescent="0.2"/>
  <cols>
    <col min="1" max="1" width="14.5703125" style="3" customWidth="1"/>
    <col min="2" max="2" width="14.85546875" style="3" customWidth="1"/>
    <col min="3" max="3" width="9.140625" style="3"/>
    <col min="4" max="4" width="15.28515625" style="3" customWidth="1"/>
    <col min="5" max="5" width="14.85546875" style="3" customWidth="1"/>
    <col min="6" max="6" width="15.85546875" style="3" customWidth="1"/>
    <col min="7" max="7" width="12.85546875" style="3" customWidth="1"/>
    <col min="8" max="8" width="9.140625" style="3"/>
    <col min="9" max="9" width="16.140625" style="3" customWidth="1"/>
    <col min="10" max="10" width="11.7109375" style="3" customWidth="1"/>
    <col min="11" max="11" width="9.140625" style="3"/>
    <col min="12" max="12" width="15.85546875" style="3" customWidth="1"/>
    <col min="13" max="13" width="9.140625" style="3"/>
    <col min="14" max="14" width="15.140625" style="3" customWidth="1"/>
    <col min="15" max="15" width="14" style="3" customWidth="1"/>
    <col min="16" max="16" width="17.28515625" style="3" customWidth="1"/>
    <col min="17" max="17" width="23.140625" style="3" customWidth="1"/>
    <col min="18" max="18" width="21.28515625" style="3" customWidth="1"/>
    <col min="19" max="19" width="17.28515625" style="3" customWidth="1"/>
    <col min="20" max="20" width="13.28515625" style="3" customWidth="1"/>
    <col min="21" max="21" width="13" style="3" customWidth="1"/>
    <col min="22" max="30" width="9.140625" style="3"/>
    <col min="31" max="31" width="10" style="3" customWidth="1"/>
    <col min="32" max="32" width="8.5703125" style="3" customWidth="1"/>
    <col min="33" max="34" width="9.140625" style="3"/>
    <col min="35" max="35" width="9.85546875" style="3" customWidth="1"/>
    <col min="36" max="36" width="12.28515625" style="3" customWidth="1"/>
    <col min="37" max="16384" width="9.140625" style="3"/>
  </cols>
  <sheetData>
    <row r="1" spans="1:36" x14ac:dyDescent="0.2">
      <c r="A1" s="3" t="s">
        <v>91</v>
      </c>
    </row>
    <row r="2" spans="1:36" ht="15" x14ac:dyDescent="0.25">
      <c r="A2" s="102" t="s">
        <v>0</v>
      </c>
      <c r="B2" s="104" t="s">
        <v>18</v>
      </c>
      <c r="C2" s="104"/>
      <c r="D2" s="104"/>
      <c r="E2" s="75"/>
      <c r="F2" s="75"/>
      <c r="P2" s="14"/>
    </row>
    <row r="3" spans="1:36" ht="48" customHeight="1" x14ac:dyDescent="0.25">
      <c r="A3" s="102"/>
      <c r="B3" s="75" t="s">
        <v>19</v>
      </c>
      <c r="C3" s="75" t="s">
        <v>20</v>
      </c>
      <c r="D3" s="75" t="s">
        <v>21</v>
      </c>
      <c r="E3" s="75" t="s">
        <v>1</v>
      </c>
      <c r="F3" s="75" t="s">
        <v>2</v>
      </c>
      <c r="G3" s="76" t="s">
        <v>118</v>
      </c>
      <c r="I3" s="10"/>
      <c r="J3" s="4"/>
      <c r="K3" s="4"/>
      <c r="L3" s="4"/>
      <c r="N3" s="99"/>
      <c r="P3" s="10"/>
      <c r="Q3" s="10"/>
      <c r="R3" s="10"/>
      <c r="S3" s="10"/>
    </row>
    <row r="4" spans="1:36" ht="15" x14ac:dyDescent="0.2">
      <c r="A4" s="5" t="s">
        <v>77</v>
      </c>
      <c r="B4" s="6">
        <f>T6</f>
        <v>15.211595326966872</v>
      </c>
      <c r="C4" s="6">
        <f>T7</f>
        <v>15.300248138957839</v>
      </c>
      <c r="D4" s="6">
        <f>T8</f>
        <v>12.670116925436126</v>
      </c>
      <c r="E4" s="1">
        <f>SUM(B4:D4)</f>
        <v>43.181960391360839</v>
      </c>
      <c r="F4" s="1">
        <f>AVERAGE(B4:D4)</f>
        <v>14.393986797120279</v>
      </c>
      <c r="G4" s="6">
        <f>_xlfn.STDEV.P(B4:D4)</f>
        <v>1.2194972546487426</v>
      </c>
      <c r="J4" s="7"/>
      <c r="K4" s="7"/>
      <c r="L4" s="7"/>
      <c r="N4" s="99"/>
      <c r="S4" s="7"/>
      <c r="W4" s="82"/>
      <c r="X4" s="82"/>
      <c r="Y4" s="82"/>
      <c r="Z4" s="82"/>
      <c r="AA4" s="82"/>
      <c r="AB4" s="82"/>
      <c r="AC4" s="82"/>
      <c r="AE4" s="84"/>
      <c r="AF4" s="84"/>
      <c r="AI4" s="70"/>
      <c r="AJ4" s="70"/>
    </row>
    <row r="5" spans="1:36" ht="15" x14ac:dyDescent="0.25">
      <c r="A5" s="5" t="s">
        <v>78</v>
      </c>
      <c r="B5" s="6">
        <f>T9</f>
        <v>13.217962106519471</v>
      </c>
      <c r="C5" s="6">
        <f>T10</f>
        <v>13.023325358851645</v>
      </c>
      <c r="D5" s="6">
        <f>T11</f>
        <v>13.989139314719621</v>
      </c>
      <c r="E5" s="1">
        <f t="shared" ref="E5:E13" si="0">SUM(B5:D5)</f>
        <v>40.230426780090738</v>
      </c>
      <c r="F5" s="1">
        <f t="shared" ref="F5:F12" si="1">AVERAGE(B5:D5)</f>
        <v>13.410142260030247</v>
      </c>
      <c r="G5" s="6">
        <f t="shared" ref="G5:G12" si="2">_xlfn.STDEV.P(B5:D5)</f>
        <v>0.417052401095998</v>
      </c>
      <c r="J5" s="7"/>
      <c r="K5" s="7"/>
      <c r="L5" s="7"/>
      <c r="N5" s="15" t="s">
        <v>92</v>
      </c>
      <c r="O5" s="15" t="s">
        <v>93</v>
      </c>
      <c r="P5" s="15" t="s">
        <v>46</v>
      </c>
      <c r="Q5" s="15" t="s">
        <v>94</v>
      </c>
      <c r="R5" s="15" t="s">
        <v>95</v>
      </c>
      <c r="S5" s="16" t="s">
        <v>96</v>
      </c>
      <c r="T5" s="3" t="s">
        <v>97</v>
      </c>
      <c r="U5" s="3" t="s">
        <v>98</v>
      </c>
      <c r="W5" s="82"/>
      <c r="X5" s="69"/>
      <c r="Y5" s="82"/>
      <c r="Z5" s="82"/>
      <c r="AA5" s="82"/>
      <c r="AB5" s="82"/>
      <c r="AC5" s="83"/>
      <c r="AE5" s="84"/>
      <c r="AF5" s="85"/>
      <c r="AI5" s="71"/>
      <c r="AJ5" s="73"/>
    </row>
    <row r="6" spans="1:36" x14ac:dyDescent="0.2">
      <c r="A6" s="5" t="s">
        <v>79</v>
      </c>
      <c r="B6" s="6">
        <f>T12</f>
        <v>12.445185891325067</v>
      </c>
      <c r="C6" s="6">
        <f>T13</f>
        <v>10.751743987511615</v>
      </c>
      <c r="D6" s="6">
        <f>T14</f>
        <v>11.767851066932396</v>
      </c>
      <c r="E6" s="1">
        <f t="shared" si="0"/>
        <v>34.964780945769078</v>
      </c>
      <c r="F6" s="1">
        <f t="shared" si="1"/>
        <v>11.654926981923026</v>
      </c>
      <c r="G6" s="6">
        <f t="shared" si="2"/>
        <v>0.69594073364965747</v>
      </c>
      <c r="J6" s="7"/>
      <c r="K6" s="7"/>
      <c r="L6" s="7"/>
      <c r="N6" s="5" t="s">
        <v>48</v>
      </c>
      <c r="O6" s="5">
        <v>6.2675999999999998</v>
      </c>
      <c r="P6" s="5">
        <v>2.0629</v>
      </c>
      <c r="Q6" s="5">
        <v>8.0093999999999994</v>
      </c>
      <c r="R6" s="5">
        <v>8.0167000000000002</v>
      </c>
      <c r="S6" s="6">
        <f>R6-O6</f>
        <v>1.7491000000000003</v>
      </c>
      <c r="T6" s="3">
        <f>((P6-S6)/P6)*100</f>
        <v>15.211595326966872</v>
      </c>
      <c r="U6" s="3">
        <f>((P6-S6)/S6)*100</f>
        <v>17.940655194099801</v>
      </c>
      <c r="W6" s="82"/>
      <c r="X6" s="69"/>
      <c r="Y6" s="82"/>
      <c r="Z6" s="82"/>
      <c r="AA6" s="82"/>
      <c r="AB6" s="82"/>
      <c r="AC6" s="83"/>
      <c r="AE6" s="84"/>
      <c r="AF6" s="85"/>
      <c r="AI6" s="71"/>
      <c r="AJ6" s="73"/>
    </row>
    <row r="7" spans="1:36" x14ac:dyDescent="0.2">
      <c r="A7" s="5" t="s">
        <v>80</v>
      </c>
      <c r="B7" s="6">
        <f>T15</f>
        <v>13.352915683536414</v>
      </c>
      <c r="C7" s="6">
        <f>T16</f>
        <v>15.951800315593179</v>
      </c>
      <c r="D7" s="6">
        <f>T17</f>
        <v>14.586012464140873</v>
      </c>
      <c r="E7" s="1">
        <f t="shared" si="0"/>
        <v>43.890728463270463</v>
      </c>
      <c r="F7" s="1">
        <f t="shared" si="1"/>
        <v>14.630242821090155</v>
      </c>
      <c r="G7" s="6">
        <f t="shared" si="2"/>
        <v>1.0614510747218016</v>
      </c>
      <c r="N7" s="5" t="s">
        <v>49</v>
      </c>
      <c r="O7" s="5">
        <v>6.0902000000000003</v>
      </c>
      <c r="P7" s="5">
        <v>2.0150000000000001</v>
      </c>
      <c r="Q7" s="5">
        <v>7.7961</v>
      </c>
      <c r="R7" s="5">
        <v>7.7968999999999999</v>
      </c>
      <c r="S7" s="6">
        <f t="shared" ref="S7:S32" si="3">R7-O7</f>
        <v>1.7066999999999997</v>
      </c>
      <c r="T7" s="3">
        <f t="shared" ref="T7:T32" si="4">((P7-S7)/P7)*100</f>
        <v>15.300248138957839</v>
      </c>
      <c r="U7" s="3">
        <f t="shared" ref="U7:U32" si="5">((P7-S7)/S7)*100</f>
        <v>18.064100310540841</v>
      </c>
      <c r="W7" s="82"/>
      <c r="X7" s="69"/>
      <c r="Y7" s="82"/>
      <c r="Z7" s="82"/>
      <c r="AA7" s="82"/>
      <c r="AB7" s="82"/>
      <c r="AC7" s="83"/>
      <c r="AE7" s="84"/>
      <c r="AF7" s="85"/>
      <c r="AI7" s="71"/>
      <c r="AJ7" s="73"/>
    </row>
    <row r="8" spans="1:36" ht="15" x14ac:dyDescent="0.2">
      <c r="A8" s="5" t="s">
        <v>81</v>
      </c>
      <c r="B8" s="6">
        <f>T18</f>
        <v>13.412765115934175</v>
      </c>
      <c r="C8" s="6">
        <f>T19</f>
        <v>12.835449340303709</v>
      </c>
      <c r="D8" s="6">
        <f>T20</f>
        <v>14.292678171005152</v>
      </c>
      <c r="E8" s="1">
        <f t="shared" si="0"/>
        <v>40.540892627243032</v>
      </c>
      <c r="F8" s="1">
        <f t="shared" si="1"/>
        <v>13.513630875747678</v>
      </c>
      <c r="G8" s="6">
        <f t="shared" si="2"/>
        <v>0.59917131238844645</v>
      </c>
      <c r="N8" s="5" t="s">
        <v>50</v>
      </c>
      <c r="O8" s="5">
        <v>6.2320000000000002</v>
      </c>
      <c r="P8" s="5">
        <v>2.0868000000000002</v>
      </c>
      <c r="Q8" s="5">
        <v>8.0545000000000009</v>
      </c>
      <c r="R8" s="5">
        <v>8.0543999999999993</v>
      </c>
      <c r="S8" s="6">
        <f t="shared" si="3"/>
        <v>1.8223999999999991</v>
      </c>
      <c r="T8" s="3">
        <f t="shared" si="4"/>
        <v>12.670116925436126</v>
      </c>
      <c r="U8" s="3">
        <f t="shared" si="5"/>
        <v>14.50834064969278</v>
      </c>
      <c r="W8" s="82"/>
      <c r="X8" s="69"/>
      <c r="Y8" s="82"/>
      <c r="Z8" s="82"/>
      <c r="AA8" s="82"/>
      <c r="AB8" s="82"/>
      <c r="AC8" s="83"/>
      <c r="AE8" s="84"/>
      <c r="AF8" s="85"/>
      <c r="AI8" s="71"/>
      <c r="AJ8" s="70"/>
    </row>
    <row r="9" spans="1:36" x14ac:dyDescent="0.2">
      <c r="A9" s="5" t="s">
        <v>82</v>
      </c>
      <c r="B9" s="6">
        <f>T21</f>
        <v>12.291388104788799</v>
      </c>
      <c r="C9" s="6">
        <f>T22</f>
        <v>12.844923404049702</v>
      </c>
      <c r="D9" s="6">
        <f>T23</f>
        <v>13.774430167872783</v>
      </c>
      <c r="E9" s="1">
        <f t="shared" si="0"/>
        <v>38.910741676711282</v>
      </c>
      <c r="F9" s="1">
        <f t="shared" si="1"/>
        <v>12.970247225570427</v>
      </c>
      <c r="G9" s="6">
        <f t="shared" si="2"/>
        <v>0.61190031072581241</v>
      </c>
      <c r="N9" s="5" t="s">
        <v>51</v>
      </c>
      <c r="O9" s="5">
        <v>6.1325000000000003</v>
      </c>
      <c r="P9" s="5">
        <v>2.0108999999999999</v>
      </c>
      <c r="Q9" s="5">
        <v>7.8079999999999998</v>
      </c>
      <c r="R9" s="5">
        <v>7.8776000000000002</v>
      </c>
      <c r="S9" s="6">
        <f t="shared" si="3"/>
        <v>1.7450999999999999</v>
      </c>
      <c r="T9" s="3">
        <f t="shared" si="4"/>
        <v>13.217962106519471</v>
      </c>
      <c r="U9" s="3">
        <f t="shared" si="5"/>
        <v>15.231218841327149</v>
      </c>
      <c r="W9" s="82"/>
      <c r="X9" s="69"/>
      <c r="Y9" s="82"/>
      <c r="Z9" s="82"/>
      <c r="AA9" s="82"/>
      <c r="AB9" s="82"/>
      <c r="AC9" s="83"/>
      <c r="AE9" s="84"/>
      <c r="AF9" s="85"/>
      <c r="AI9" s="71"/>
      <c r="AJ9" s="73"/>
    </row>
    <row r="10" spans="1:36" x14ac:dyDescent="0.2">
      <c r="A10" s="5" t="s">
        <v>83</v>
      </c>
      <c r="B10" s="6">
        <f>T24</f>
        <v>16.139954853273135</v>
      </c>
      <c r="C10" s="6">
        <f>T25</f>
        <v>15.607504174442594</v>
      </c>
      <c r="D10" s="6">
        <f>T26</f>
        <v>13.832594731862772</v>
      </c>
      <c r="E10" s="1">
        <f t="shared" si="0"/>
        <v>45.580053759578497</v>
      </c>
      <c r="F10" s="1">
        <f t="shared" si="1"/>
        <v>15.193351253192832</v>
      </c>
      <c r="G10" s="6">
        <f t="shared" si="2"/>
        <v>0.98644806050242528</v>
      </c>
      <c r="N10" s="5" t="s">
        <v>52</v>
      </c>
      <c r="O10" s="5">
        <v>6.1510999999999996</v>
      </c>
      <c r="P10" s="5">
        <v>2.0064000000000002</v>
      </c>
      <c r="Q10" s="5">
        <v>7.899</v>
      </c>
      <c r="R10" s="5">
        <v>7.8962000000000003</v>
      </c>
      <c r="S10" s="6">
        <f t="shared" si="3"/>
        <v>1.7451000000000008</v>
      </c>
      <c r="T10" s="3">
        <f t="shared" si="4"/>
        <v>13.023325358851645</v>
      </c>
      <c r="U10" s="3">
        <f t="shared" si="5"/>
        <v>14.973353962523598</v>
      </c>
      <c r="W10" s="82"/>
      <c r="X10" s="69"/>
      <c r="Y10" s="82"/>
      <c r="Z10" s="82"/>
      <c r="AA10" s="82"/>
      <c r="AB10" s="82"/>
      <c r="AC10" s="83"/>
      <c r="AE10" s="84"/>
      <c r="AF10" s="85"/>
      <c r="AI10" s="71"/>
      <c r="AJ10" s="73"/>
    </row>
    <row r="11" spans="1:36" x14ac:dyDescent="0.2">
      <c r="A11" s="5" t="s">
        <v>84</v>
      </c>
      <c r="B11" s="6">
        <f>T27</f>
        <v>13.213360066506919</v>
      </c>
      <c r="C11" s="6">
        <f>T28</f>
        <v>14.008484080159914</v>
      </c>
      <c r="D11" s="6">
        <f>T29</f>
        <v>13.029718637195275</v>
      </c>
      <c r="E11" s="1">
        <f t="shared" si="0"/>
        <v>40.251562783862106</v>
      </c>
      <c r="F11" s="1">
        <f t="shared" si="1"/>
        <v>13.417187594620701</v>
      </c>
      <c r="G11" s="6">
        <f t="shared" si="2"/>
        <v>0.42477813345963139</v>
      </c>
      <c r="N11" s="5" t="s">
        <v>53</v>
      </c>
      <c r="O11" s="5">
        <v>6.1188000000000002</v>
      </c>
      <c r="P11" s="5">
        <v>2.0809000000000002</v>
      </c>
      <c r="Q11" s="5">
        <v>7.9116</v>
      </c>
      <c r="R11" s="5">
        <v>7.9085999999999999</v>
      </c>
      <c r="S11" s="6">
        <f t="shared" si="3"/>
        <v>1.7897999999999996</v>
      </c>
      <c r="T11" s="3">
        <f t="shared" si="4"/>
        <v>13.989139314719621</v>
      </c>
      <c r="U11" s="3">
        <f t="shared" si="5"/>
        <v>16.264387082355604</v>
      </c>
      <c r="W11" s="82"/>
      <c r="X11" s="69"/>
      <c r="Y11" s="82"/>
      <c r="Z11" s="82"/>
      <c r="AA11" s="82"/>
      <c r="AB11" s="82"/>
      <c r="AC11" s="83"/>
      <c r="AE11" s="84"/>
      <c r="AF11" s="85"/>
      <c r="AI11" s="71"/>
      <c r="AJ11" s="73"/>
    </row>
    <row r="12" spans="1:36" ht="15" x14ac:dyDescent="0.2">
      <c r="A12" s="5" t="s">
        <v>192</v>
      </c>
      <c r="B12" s="6">
        <f>T30</f>
        <v>12.420937297674191</v>
      </c>
      <c r="C12" s="6">
        <f>T31</f>
        <v>11.764996297210596</v>
      </c>
      <c r="D12" s="6">
        <f>T32</f>
        <v>13.49486049926581</v>
      </c>
      <c r="E12" s="1">
        <f t="shared" si="0"/>
        <v>37.680794094150599</v>
      </c>
      <c r="F12" s="1">
        <f t="shared" si="1"/>
        <v>12.560264698050199</v>
      </c>
      <c r="G12" s="32">
        <f t="shared" si="2"/>
        <v>0.71305288852916704</v>
      </c>
      <c r="H12" s="33" t="s">
        <v>28</v>
      </c>
      <c r="I12" s="33">
        <v>9</v>
      </c>
      <c r="N12" s="5" t="s">
        <v>54</v>
      </c>
      <c r="O12" s="5">
        <v>6.1398000000000001</v>
      </c>
      <c r="P12" s="5">
        <v>2.0979999999999999</v>
      </c>
      <c r="Q12" s="5">
        <v>7.9793000000000003</v>
      </c>
      <c r="R12" s="5">
        <v>7.9767000000000001</v>
      </c>
      <c r="S12" s="6">
        <f t="shared" si="3"/>
        <v>1.8369</v>
      </c>
      <c r="T12" s="3">
        <f>((P12-S12)/P12)*100</f>
        <v>12.445185891325067</v>
      </c>
      <c r="U12" s="3">
        <f t="shared" si="5"/>
        <v>14.214165169579177</v>
      </c>
      <c r="W12" s="82"/>
      <c r="X12" s="69"/>
      <c r="Y12" s="82"/>
      <c r="Z12" s="82"/>
      <c r="AA12" s="82"/>
      <c r="AB12" s="82"/>
      <c r="AC12" s="83"/>
      <c r="AE12" s="84"/>
      <c r="AF12" s="85"/>
      <c r="AI12" s="71"/>
      <c r="AJ12" s="74"/>
    </row>
    <row r="13" spans="1:36" x14ac:dyDescent="0.2">
      <c r="A13" s="5" t="s">
        <v>1</v>
      </c>
      <c r="B13" s="1">
        <f>SUM(B4:B12)</f>
        <v>121.70606444652505</v>
      </c>
      <c r="C13" s="1">
        <f>SUM(C4:C12)</f>
        <v>122.0884750970808</v>
      </c>
      <c r="D13" s="1">
        <f>SUM(D4:D12)</f>
        <v>121.4374019784308</v>
      </c>
      <c r="E13" s="1">
        <f t="shared" si="0"/>
        <v>365.23194152203666</v>
      </c>
      <c r="F13" s="2"/>
      <c r="G13" s="5"/>
      <c r="H13" s="34" t="s">
        <v>29</v>
      </c>
      <c r="I13" s="33">
        <v>3</v>
      </c>
      <c r="N13" s="5" t="s">
        <v>55</v>
      </c>
      <c r="O13" s="5">
        <v>6.1694000000000004</v>
      </c>
      <c r="P13" s="5">
        <v>2.0499000000000001</v>
      </c>
      <c r="Q13" s="5">
        <v>7.9009999999999998</v>
      </c>
      <c r="R13" s="5">
        <v>7.9988999999999999</v>
      </c>
      <c r="S13" s="6">
        <f>R13-O13</f>
        <v>1.8294999999999995</v>
      </c>
      <c r="T13" s="3">
        <f>((P13-S13)/P13)*100</f>
        <v>10.751743987511615</v>
      </c>
      <c r="U13" s="3">
        <f t="shared" si="5"/>
        <v>12.047007379065354</v>
      </c>
      <c r="W13" s="82"/>
      <c r="X13" s="69"/>
      <c r="Y13" s="82"/>
      <c r="Z13" s="82"/>
      <c r="AA13" s="82"/>
      <c r="AB13" s="82"/>
      <c r="AC13" s="83"/>
      <c r="AE13" s="84"/>
      <c r="AF13" s="85"/>
    </row>
    <row r="14" spans="1:36" x14ac:dyDescent="0.2">
      <c r="A14" s="5" t="s">
        <v>2</v>
      </c>
      <c r="B14" s="1">
        <f>AVERAGE(B4:B12)</f>
        <v>13.522896049613895</v>
      </c>
      <c r="C14" s="1">
        <f>AVERAGE(C4:C12)</f>
        <v>13.565386121897866</v>
      </c>
      <c r="D14" s="1">
        <f>AVERAGE(D4:D12)</f>
        <v>13.493044664270089</v>
      </c>
      <c r="E14" s="1"/>
      <c r="F14" s="2"/>
      <c r="G14" s="5"/>
      <c r="N14" s="5" t="s">
        <v>56</v>
      </c>
      <c r="O14" s="5">
        <v>6.1460999999999997</v>
      </c>
      <c r="P14" s="5">
        <v>2.0573000000000001</v>
      </c>
      <c r="Q14" s="5">
        <v>7.9638999999999998</v>
      </c>
      <c r="R14" s="5">
        <v>7.9612999999999996</v>
      </c>
      <c r="S14" s="6">
        <f t="shared" si="3"/>
        <v>1.8151999999999999</v>
      </c>
      <c r="T14" s="3">
        <f t="shared" si="4"/>
        <v>11.767851066932396</v>
      </c>
      <c r="U14" s="3">
        <f t="shared" si="5"/>
        <v>13.337373292199217</v>
      </c>
      <c r="W14" s="82"/>
      <c r="X14" s="69"/>
      <c r="Y14" s="82"/>
      <c r="Z14" s="82"/>
      <c r="AA14" s="82"/>
      <c r="AB14" s="82"/>
      <c r="AC14" s="83"/>
      <c r="AE14" s="84"/>
      <c r="AF14" s="84"/>
    </row>
    <row r="15" spans="1:36" x14ac:dyDescent="0.2">
      <c r="N15" s="5" t="s">
        <v>57</v>
      </c>
      <c r="O15" s="5">
        <v>6.1207000000000003</v>
      </c>
      <c r="P15" s="5">
        <v>2.0767000000000002</v>
      </c>
      <c r="Q15" s="5">
        <v>7.9021999999999997</v>
      </c>
      <c r="R15" s="5">
        <v>7.9200999999999997</v>
      </c>
      <c r="S15" s="6">
        <f t="shared" si="3"/>
        <v>1.7993999999999994</v>
      </c>
      <c r="T15" s="3">
        <f t="shared" si="4"/>
        <v>13.352915683536414</v>
      </c>
      <c r="U15" s="3">
        <f t="shared" si="5"/>
        <v>15.410692453039951</v>
      </c>
      <c r="W15" s="82"/>
      <c r="X15" s="69"/>
      <c r="Y15" s="82"/>
      <c r="Z15" s="82"/>
      <c r="AA15" s="82"/>
      <c r="AB15" s="82"/>
      <c r="AC15" s="83"/>
    </row>
    <row r="16" spans="1:36" x14ac:dyDescent="0.2">
      <c r="A16" s="3" t="s">
        <v>3</v>
      </c>
      <c r="B16" s="7">
        <f>(E13^2)/(I12*I13)</f>
        <v>4940.5322632576454</v>
      </c>
      <c r="H16" s="3" t="s">
        <v>35</v>
      </c>
      <c r="N16" s="5" t="s">
        <v>58</v>
      </c>
      <c r="O16" s="5">
        <v>6.1036999999999999</v>
      </c>
      <c r="P16" s="5">
        <v>2.0912999999999999</v>
      </c>
      <c r="Q16" s="5">
        <v>7.8921999999999999</v>
      </c>
      <c r="R16" s="5">
        <v>7.8613999999999997</v>
      </c>
      <c r="S16" s="6">
        <f t="shared" si="3"/>
        <v>1.7576999999999998</v>
      </c>
      <c r="T16" s="3">
        <f t="shared" si="4"/>
        <v>15.951800315593179</v>
      </c>
      <c r="U16" s="3">
        <f t="shared" si="5"/>
        <v>18.979348011606085</v>
      </c>
      <c r="W16" s="82"/>
      <c r="X16" s="69"/>
      <c r="Y16" s="82"/>
      <c r="Z16" s="82"/>
      <c r="AA16" s="82"/>
      <c r="AB16" s="82"/>
      <c r="AC16" s="83"/>
    </row>
    <row r="17" spans="1:29" ht="15" x14ac:dyDescent="0.25">
      <c r="A17" s="3" t="s">
        <v>4</v>
      </c>
      <c r="B17" s="7">
        <f>(((B4^2)+(C4^2)+(D4^2)+(B5^2)+(C5^2)+(D5^2)+(B6^2)+(C6^2)+(D6^2)+(B7^2)+(C7^2)+(D7^2)+(B8^2)+(C8^2)+(D8^2)+(B9^2)+(C9^2)+(D9^2)+(B10^2)+(C10^2)+(D10^2)+(B11^2)+(C11^2)+(D11^2)+(B12^2)+(C12^2)+(D12^2))-B16)</f>
        <v>45.564437074684975</v>
      </c>
      <c r="C17" s="13">
        <f>L28-B16</f>
        <v>45.564437074685884</v>
      </c>
      <c r="H17" s="102" t="s">
        <v>0</v>
      </c>
      <c r="I17" s="104" t="s">
        <v>18</v>
      </c>
      <c r="J17" s="104"/>
      <c r="K17" s="104"/>
      <c r="L17" s="75"/>
      <c r="N17" s="5" t="s">
        <v>59</v>
      </c>
      <c r="O17" s="5">
        <v>6.2217000000000002</v>
      </c>
      <c r="P17" s="5">
        <v>2.0217999999999998</v>
      </c>
      <c r="Q17" s="5">
        <v>7.9410999999999996</v>
      </c>
      <c r="R17" s="5">
        <v>7.9485999999999999</v>
      </c>
      <c r="S17" s="6">
        <f t="shared" si="3"/>
        <v>1.7268999999999997</v>
      </c>
      <c r="T17" s="3">
        <f t="shared" si="4"/>
        <v>14.586012464140873</v>
      </c>
      <c r="U17" s="3">
        <f t="shared" si="5"/>
        <v>17.076842897677931</v>
      </c>
      <c r="W17" s="82"/>
      <c r="X17" s="69"/>
      <c r="Y17" s="82"/>
      <c r="Z17" s="82"/>
      <c r="AA17" s="82"/>
      <c r="AB17" s="82"/>
      <c r="AC17" s="83"/>
    </row>
    <row r="18" spans="1:29" ht="15" x14ac:dyDescent="0.25">
      <c r="A18" s="3" t="s">
        <v>5</v>
      </c>
      <c r="B18" s="7">
        <f>(((B13^2)+(C13^2)+(D13^2))/9)-B16</f>
        <v>2.3789393822880811E-2</v>
      </c>
      <c r="H18" s="102"/>
      <c r="I18" s="75" t="s">
        <v>19</v>
      </c>
      <c r="J18" s="75" t="s">
        <v>20</v>
      </c>
      <c r="K18" s="75" t="s">
        <v>21</v>
      </c>
      <c r="L18" s="75" t="s">
        <v>1</v>
      </c>
      <c r="N18" s="5" t="s">
        <v>60</v>
      </c>
      <c r="O18" s="5">
        <v>5.9812000000000003</v>
      </c>
      <c r="P18" s="5">
        <v>2.0226999999999999</v>
      </c>
      <c r="Q18" s="5">
        <v>7.7127999999999997</v>
      </c>
      <c r="R18" s="5">
        <v>7.7325999999999997</v>
      </c>
      <c r="S18" s="6">
        <f t="shared" si="3"/>
        <v>1.7513999999999994</v>
      </c>
      <c r="T18" s="3">
        <f t="shared" si="4"/>
        <v>13.412765115934175</v>
      </c>
      <c r="U18" s="3">
        <f t="shared" si="5"/>
        <v>15.490464771040347</v>
      </c>
      <c r="W18" s="82"/>
      <c r="X18" s="69"/>
      <c r="Y18" s="82"/>
      <c r="Z18" s="82"/>
      <c r="AA18" s="82"/>
      <c r="AB18" s="82"/>
      <c r="AC18" s="83"/>
    </row>
    <row r="19" spans="1:29" x14ac:dyDescent="0.2">
      <c r="A19" s="3" t="s">
        <v>6</v>
      </c>
      <c r="B19" s="3">
        <f>(((E4^2)+(E5^2)+(E6^2)+(E7^2)+(E8^2)+(E9^2)+(E10^2)+(E11^2)+(E12^2))/3)-B16</f>
        <v>28.56191589298578</v>
      </c>
      <c r="H19" s="5" t="s">
        <v>77</v>
      </c>
      <c r="I19" s="3">
        <f>B4^2</f>
        <v>231.39263239140038</v>
      </c>
      <c r="J19" s="3">
        <f t="shared" ref="J19:K27" si="6">C4^2</f>
        <v>234.09759311368282</v>
      </c>
      <c r="K19" s="3">
        <f t="shared" si="6"/>
        <v>160.531862904223</v>
      </c>
      <c r="L19" s="3">
        <f>SUM(I19:K19)</f>
        <v>626.02208840930621</v>
      </c>
      <c r="N19" s="5" t="s">
        <v>61</v>
      </c>
      <c r="O19" s="5">
        <v>6.2150999999999996</v>
      </c>
      <c r="P19" s="5">
        <v>2.0085000000000002</v>
      </c>
      <c r="Q19" s="5">
        <v>7.2142999999999997</v>
      </c>
      <c r="R19" s="5">
        <v>7.9657999999999998</v>
      </c>
      <c r="S19" s="6">
        <f t="shared" si="3"/>
        <v>1.7507000000000001</v>
      </c>
      <c r="T19" s="3">
        <f t="shared" si="4"/>
        <v>12.835449340303709</v>
      </c>
      <c r="U19" s="3">
        <f t="shared" si="5"/>
        <v>14.725538356086137</v>
      </c>
      <c r="W19" s="82"/>
      <c r="X19" s="69"/>
      <c r="Y19" s="82"/>
      <c r="Z19" s="82"/>
      <c r="AA19" s="82"/>
      <c r="AB19" s="82"/>
      <c r="AC19" s="83"/>
    </row>
    <row r="20" spans="1:29" x14ac:dyDescent="0.2">
      <c r="A20" s="3" t="s">
        <v>7</v>
      </c>
      <c r="B20" s="7">
        <f>B17-B18-B19</f>
        <v>16.978731787876313</v>
      </c>
      <c r="H20" s="5" t="s">
        <v>78</v>
      </c>
      <c r="I20" s="3">
        <f t="shared" ref="I20:I27" si="7">B5^2</f>
        <v>174.71452224938463</v>
      </c>
      <c r="J20" s="3">
        <f t="shared" si="6"/>
        <v>169.60700340250833</v>
      </c>
      <c r="K20" s="3">
        <f t="shared" si="6"/>
        <v>195.69601876663415</v>
      </c>
      <c r="L20" s="3">
        <f t="shared" ref="L20:L27" si="8">SUM(I20:K20)</f>
        <v>540.01754441852711</v>
      </c>
      <c r="N20" s="5" t="s">
        <v>62</v>
      </c>
      <c r="O20" s="5">
        <v>6.2202999999999999</v>
      </c>
      <c r="P20" s="5">
        <v>2.0514000000000001</v>
      </c>
      <c r="Q20" s="5">
        <v>7.9819000000000004</v>
      </c>
      <c r="R20" s="5">
        <v>7.9785000000000004</v>
      </c>
      <c r="S20" s="6">
        <f t="shared" si="3"/>
        <v>1.7582000000000004</v>
      </c>
      <c r="T20" s="3">
        <f t="shared" si="4"/>
        <v>14.292678171005152</v>
      </c>
      <c r="U20" s="3">
        <f t="shared" si="5"/>
        <v>16.676146058468866</v>
      </c>
      <c r="W20" s="82"/>
      <c r="X20" s="69"/>
      <c r="Y20" s="82"/>
      <c r="Z20" s="82"/>
      <c r="AA20" s="82"/>
      <c r="AB20" s="82"/>
      <c r="AC20" s="83"/>
    </row>
    <row r="21" spans="1:29" x14ac:dyDescent="0.2">
      <c r="H21" s="5" t="s">
        <v>79</v>
      </c>
      <c r="I21" s="3">
        <f t="shared" si="7"/>
        <v>154.8826518696365</v>
      </c>
      <c r="J21" s="3">
        <f t="shared" si="6"/>
        <v>115.59999877299217</v>
      </c>
      <c r="K21" s="3">
        <f t="shared" si="6"/>
        <v>138.48231873350193</v>
      </c>
      <c r="L21" s="3">
        <f t="shared" si="8"/>
        <v>408.96496937613057</v>
      </c>
      <c r="N21" s="5" t="s">
        <v>63</v>
      </c>
      <c r="O21" s="5">
        <v>6.2140000000000004</v>
      </c>
      <c r="P21" s="5">
        <v>2.0192999999999999</v>
      </c>
      <c r="Q21" s="5">
        <v>7.9669999999999996</v>
      </c>
      <c r="R21" s="5">
        <v>7.9851000000000001</v>
      </c>
      <c r="S21" s="6">
        <f t="shared" si="3"/>
        <v>1.7710999999999997</v>
      </c>
      <c r="T21" s="3">
        <f t="shared" si="4"/>
        <v>12.291388104788799</v>
      </c>
      <c r="U21" s="3">
        <f>((P21-S21)/S21)*100</f>
        <v>14.013889673084536</v>
      </c>
      <c r="W21" s="82"/>
      <c r="X21" s="69"/>
      <c r="Y21" s="82"/>
      <c r="Z21" s="82"/>
      <c r="AA21" s="82"/>
      <c r="AB21" s="82"/>
      <c r="AC21" s="83"/>
    </row>
    <row r="22" spans="1:29" ht="15" x14ac:dyDescent="0.25">
      <c r="A22" s="8" t="s">
        <v>8</v>
      </c>
      <c r="H22" s="5" t="s">
        <v>80</v>
      </c>
      <c r="I22" s="3">
        <f t="shared" si="7"/>
        <v>178.30035725163276</v>
      </c>
      <c r="J22" s="3">
        <f t="shared" si="6"/>
        <v>254.45993330855865</v>
      </c>
      <c r="K22" s="3">
        <f t="shared" si="6"/>
        <v>212.75175960407293</v>
      </c>
      <c r="L22" s="3">
        <f t="shared" si="8"/>
        <v>645.51205016426434</v>
      </c>
      <c r="N22" s="5" t="s">
        <v>64</v>
      </c>
      <c r="O22" s="5">
        <v>5.9790000000000001</v>
      </c>
      <c r="P22" s="5">
        <v>2.0693000000000001</v>
      </c>
      <c r="Q22" s="5">
        <v>7.7853000000000003</v>
      </c>
      <c r="R22" s="5">
        <v>7.7824999999999998</v>
      </c>
      <c r="S22" s="6">
        <f t="shared" si="3"/>
        <v>1.8034999999999997</v>
      </c>
      <c r="T22" s="3">
        <f t="shared" si="4"/>
        <v>12.844923404049702</v>
      </c>
      <c r="U22" s="3">
        <f t="shared" si="5"/>
        <v>14.738009426115914</v>
      </c>
      <c r="W22" s="82"/>
      <c r="X22" s="69"/>
      <c r="Y22" s="82"/>
      <c r="Z22" s="82"/>
      <c r="AA22" s="82"/>
      <c r="AB22" s="82"/>
      <c r="AC22" s="83"/>
    </row>
    <row r="23" spans="1:29" ht="15" x14ac:dyDescent="0.25">
      <c r="A23" s="75" t="s">
        <v>0</v>
      </c>
      <c r="B23" s="75" t="s">
        <v>88</v>
      </c>
      <c r="C23" s="75" t="s">
        <v>89</v>
      </c>
      <c r="D23" s="75" t="s">
        <v>90</v>
      </c>
      <c r="E23" s="75" t="s">
        <v>1</v>
      </c>
      <c r="F23" s="75" t="s">
        <v>2</v>
      </c>
      <c r="H23" s="5" t="s">
        <v>81</v>
      </c>
      <c r="I23" s="3">
        <f t="shared" si="7"/>
        <v>179.9022680552207</v>
      </c>
      <c r="J23" s="3">
        <f t="shared" si="6"/>
        <v>164.74875976750292</v>
      </c>
      <c r="K23" s="3">
        <f t="shared" si="6"/>
        <v>204.28064929992718</v>
      </c>
      <c r="L23" s="3">
        <f t="shared" si="8"/>
        <v>548.93167712265085</v>
      </c>
      <c r="N23" s="5" t="s">
        <v>65</v>
      </c>
      <c r="O23" s="5">
        <v>6.0891999999999999</v>
      </c>
      <c r="P23" s="5">
        <v>2.0312999999999999</v>
      </c>
      <c r="Q23" s="5">
        <v>7.8418000000000001</v>
      </c>
      <c r="R23" s="5">
        <v>7.8407</v>
      </c>
      <c r="S23" s="6">
        <f t="shared" si="3"/>
        <v>1.7515000000000001</v>
      </c>
      <c r="T23" s="3">
        <f t="shared" si="4"/>
        <v>13.774430167872783</v>
      </c>
      <c r="U23" s="3">
        <f t="shared" si="5"/>
        <v>15.974878675421056</v>
      </c>
      <c r="W23" s="82"/>
      <c r="X23" s="69"/>
      <c r="Y23" s="82"/>
      <c r="Z23" s="82"/>
      <c r="AA23" s="82"/>
      <c r="AB23" s="82"/>
      <c r="AC23" s="83"/>
    </row>
    <row r="24" spans="1:29" x14ac:dyDescent="0.2">
      <c r="A24" s="5" t="s">
        <v>85</v>
      </c>
      <c r="B24" s="6">
        <f>E4</f>
        <v>43.181960391360839</v>
      </c>
      <c r="C24" s="6">
        <f>E5</f>
        <v>40.230426780090738</v>
      </c>
      <c r="D24" s="6">
        <f>E6</f>
        <v>34.964780945769078</v>
      </c>
      <c r="E24" s="6">
        <f>SUM(B24:D24)</f>
        <v>118.37716811722065</v>
      </c>
      <c r="F24" s="6">
        <f>E24/9</f>
        <v>13.153018679691183</v>
      </c>
      <c r="H24" s="5" t="s">
        <v>82</v>
      </c>
      <c r="I24" s="3">
        <f t="shared" si="7"/>
        <v>151.07822154254359</v>
      </c>
      <c r="J24" s="3">
        <f t="shared" si="6"/>
        <v>164.99205725590377</v>
      </c>
      <c r="K24" s="3">
        <f t="shared" si="6"/>
        <v>189.73492644960382</v>
      </c>
      <c r="L24" s="3">
        <f t="shared" si="8"/>
        <v>505.80520524805115</v>
      </c>
      <c r="N24" s="5" t="s">
        <v>66</v>
      </c>
      <c r="O24" s="5">
        <v>6.2344999999999997</v>
      </c>
      <c r="P24" s="5">
        <v>2.0377999999999998</v>
      </c>
      <c r="Q24" s="5">
        <v>7.9615</v>
      </c>
      <c r="R24" s="5">
        <v>7.9433999999999996</v>
      </c>
      <c r="S24" s="6">
        <f t="shared" si="3"/>
        <v>1.7088999999999999</v>
      </c>
      <c r="T24" s="3">
        <f t="shared" si="4"/>
        <v>16.139954853273135</v>
      </c>
      <c r="U24" s="3">
        <f t="shared" si="5"/>
        <v>19.246298788694482</v>
      </c>
      <c r="W24" s="82"/>
      <c r="X24" s="69"/>
      <c r="Y24" s="82"/>
      <c r="Z24" s="82"/>
      <c r="AA24" s="82"/>
      <c r="AB24" s="82"/>
      <c r="AC24" s="83"/>
    </row>
    <row r="25" spans="1:29" x14ac:dyDescent="0.2">
      <c r="A25" s="5" t="s">
        <v>86</v>
      </c>
      <c r="B25" s="6">
        <f>E7</f>
        <v>43.890728463270463</v>
      </c>
      <c r="C25" s="6">
        <f>E8</f>
        <v>40.540892627243032</v>
      </c>
      <c r="D25" s="6">
        <f>E9</f>
        <v>38.910741676711282</v>
      </c>
      <c r="E25" s="6">
        <f>SUM(B25:D25)</f>
        <v>123.34236276722477</v>
      </c>
      <c r="F25" s="6">
        <f>E25/9</f>
        <v>13.704706974136085</v>
      </c>
      <c r="H25" s="5" t="s">
        <v>83</v>
      </c>
      <c r="I25" s="3">
        <f t="shared" si="7"/>
        <v>260.49814266569501</v>
      </c>
      <c r="J25" s="3">
        <f t="shared" si="6"/>
        <v>243.594186555243</v>
      </c>
      <c r="K25" s="3">
        <f t="shared" si="6"/>
        <v>191.34067701595771</v>
      </c>
      <c r="L25" s="3">
        <f t="shared" si="8"/>
        <v>695.43300623689572</v>
      </c>
      <c r="N25" s="5" t="s">
        <v>67</v>
      </c>
      <c r="O25" s="5">
        <v>6.1177000000000001</v>
      </c>
      <c r="P25" s="5">
        <v>2.0362</v>
      </c>
      <c r="Q25" s="5">
        <v>7.8334000000000001</v>
      </c>
      <c r="R25" s="5">
        <v>7.8361000000000001</v>
      </c>
      <c r="S25" s="6">
        <f t="shared" si="3"/>
        <v>1.7183999999999999</v>
      </c>
      <c r="T25" s="3">
        <f t="shared" si="4"/>
        <v>15.607504174442594</v>
      </c>
      <c r="U25" s="3">
        <f t="shared" si="5"/>
        <v>18.493947858473003</v>
      </c>
      <c r="W25" s="82"/>
      <c r="X25" s="69"/>
      <c r="Y25" s="82"/>
      <c r="Z25" s="82"/>
      <c r="AA25" s="82"/>
      <c r="AB25" s="82"/>
      <c r="AC25" s="83"/>
    </row>
    <row r="26" spans="1:29" x14ac:dyDescent="0.2">
      <c r="A26" s="5" t="s">
        <v>87</v>
      </c>
      <c r="B26" s="6">
        <f>E10</f>
        <v>45.580053759578497</v>
      </c>
      <c r="C26" s="6">
        <f>E11</f>
        <v>40.251562783862106</v>
      </c>
      <c r="D26" s="6">
        <f>E12</f>
        <v>37.680794094150599</v>
      </c>
      <c r="E26" s="6">
        <f>SUM(B26:D26)</f>
        <v>123.5124106375912</v>
      </c>
      <c r="F26" s="6">
        <f>E26/9</f>
        <v>13.723601181954578</v>
      </c>
      <c r="H26" s="5" t="s">
        <v>84</v>
      </c>
      <c r="I26" s="3">
        <f t="shared" si="7"/>
        <v>174.59288424715973</v>
      </c>
      <c r="J26" s="3">
        <f t="shared" si="6"/>
        <v>196.23762622409373</v>
      </c>
      <c r="K26" s="3">
        <f t="shared" si="6"/>
        <v>169.77356776447391</v>
      </c>
      <c r="L26" s="3">
        <f t="shared" si="8"/>
        <v>540.60407823572734</v>
      </c>
      <c r="N26" s="5" t="s">
        <v>68</v>
      </c>
      <c r="O26" s="5">
        <v>6.1447000000000003</v>
      </c>
      <c r="P26" s="5">
        <v>2.0083000000000002</v>
      </c>
      <c r="Q26" s="5">
        <v>7.8487</v>
      </c>
      <c r="R26" s="5">
        <v>7.8752000000000004</v>
      </c>
      <c r="S26" s="6">
        <f t="shared" si="3"/>
        <v>1.7305000000000001</v>
      </c>
      <c r="T26" s="3">
        <f t="shared" si="4"/>
        <v>13.832594731862772</v>
      </c>
      <c r="U26" s="3">
        <f t="shared" si="5"/>
        <v>16.053163825483967</v>
      </c>
      <c r="W26" s="82"/>
      <c r="X26" s="69"/>
      <c r="Y26" s="82"/>
      <c r="Z26" s="82"/>
      <c r="AA26" s="82"/>
      <c r="AB26" s="82"/>
      <c r="AC26" s="83"/>
    </row>
    <row r="27" spans="1:29" ht="15" x14ac:dyDescent="0.25">
      <c r="A27" s="9" t="s">
        <v>1</v>
      </c>
      <c r="B27" s="6">
        <f>SUM(B24:B26)</f>
        <v>132.65274261420981</v>
      </c>
      <c r="C27" s="6">
        <f>SUM(C24:C26)</f>
        <v>121.02288219119589</v>
      </c>
      <c r="D27" s="6">
        <f>SUM(D24:D26)</f>
        <v>111.55631671663096</v>
      </c>
      <c r="E27" s="6">
        <f>SUM(E24:E26)</f>
        <v>365.23194152203661</v>
      </c>
      <c r="F27" s="6"/>
      <c r="H27" s="5" t="s">
        <v>82</v>
      </c>
      <c r="I27" s="3">
        <f t="shared" si="7"/>
        <v>154.27968335275384</v>
      </c>
      <c r="J27" s="3">
        <f t="shared" si="6"/>
        <v>138.41513787337902</v>
      </c>
      <c r="K27" s="3">
        <f t="shared" si="6"/>
        <v>182.11125989464466</v>
      </c>
      <c r="L27" s="3">
        <f t="shared" si="8"/>
        <v>474.80608112077749</v>
      </c>
      <c r="N27" s="5" t="s">
        <v>69</v>
      </c>
      <c r="O27" s="5">
        <v>6.1021999999999998</v>
      </c>
      <c r="P27" s="5">
        <v>2.0449000000000002</v>
      </c>
      <c r="Q27" s="5">
        <v>7.8776999999999999</v>
      </c>
      <c r="R27" s="5">
        <v>7.8769</v>
      </c>
      <c r="S27" s="6">
        <f t="shared" si="3"/>
        <v>1.7747000000000002</v>
      </c>
      <c r="T27" s="3">
        <f t="shared" si="4"/>
        <v>13.213360066506919</v>
      </c>
      <c r="U27" s="3">
        <f t="shared" si="5"/>
        <v>15.225108469037018</v>
      </c>
      <c r="W27" s="82"/>
      <c r="X27" s="69"/>
      <c r="Y27" s="82"/>
      <c r="Z27" s="82"/>
      <c r="AA27" s="82"/>
      <c r="AB27" s="82"/>
      <c r="AC27" s="83"/>
    </row>
    <row r="28" spans="1:29" ht="15" x14ac:dyDescent="0.25">
      <c r="A28" s="9" t="s">
        <v>2</v>
      </c>
      <c r="B28" s="6">
        <f>B27/9</f>
        <v>14.739193623801091</v>
      </c>
      <c r="C28" s="6">
        <f>C27/9</f>
        <v>13.446986910132877</v>
      </c>
      <c r="D28" s="6">
        <f>D27/9</f>
        <v>12.395146301847884</v>
      </c>
      <c r="E28" s="6"/>
      <c r="F28" s="6"/>
      <c r="H28" s="5" t="s">
        <v>1</v>
      </c>
      <c r="L28" s="17">
        <f>SUM(L19:L27)</f>
        <v>4986.0967003323312</v>
      </c>
      <c r="N28" s="5" t="s">
        <v>70</v>
      </c>
      <c r="O28" s="5">
        <v>6.1513</v>
      </c>
      <c r="P28" s="5">
        <v>2.0508999999999999</v>
      </c>
      <c r="Q28" s="5">
        <v>7.9156000000000004</v>
      </c>
      <c r="R28" s="5">
        <v>7.9149000000000003</v>
      </c>
      <c r="S28" s="6">
        <f t="shared" si="3"/>
        <v>1.7636000000000003</v>
      </c>
      <c r="T28" s="3">
        <f t="shared" si="4"/>
        <v>14.008484080159914</v>
      </c>
      <c r="U28" s="3">
        <f t="shared" si="5"/>
        <v>16.290542073032412</v>
      </c>
      <c r="W28" s="82"/>
      <c r="X28" s="69"/>
      <c r="Y28" s="82"/>
      <c r="Z28" s="82"/>
      <c r="AA28" s="82"/>
      <c r="AB28" s="82"/>
      <c r="AC28" s="83"/>
    </row>
    <row r="29" spans="1:29" ht="15" x14ac:dyDescent="0.25">
      <c r="A29" s="8"/>
      <c r="B29" s="7"/>
      <c r="C29" s="7"/>
      <c r="D29" s="7"/>
      <c r="H29" s="5"/>
      <c r="N29" s="5" t="s">
        <v>71</v>
      </c>
      <c r="O29" s="5">
        <v>6.1668000000000003</v>
      </c>
      <c r="P29" s="5">
        <v>2.0223</v>
      </c>
      <c r="Q29" s="5">
        <v>7.9566999999999997</v>
      </c>
      <c r="R29" s="5">
        <v>7.9256000000000002</v>
      </c>
      <c r="S29" s="6">
        <f t="shared" si="3"/>
        <v>1.7587999999999999</v>
      </c>
      <c r="T29" s="3">
        <f t="shared" si="4"/>
        <v>13.029718637195275</v>
      </c>
      <c r="U29" s="3">
        <f t="shared" si="5"/>
        <v>14.981805776665913</v>
      </c>
      <c r="W29" s="82"/>
      <c r="X29" s="69"/>
      <c r="Y29" s="82"/>
      <c r="Z29" s="82"/>
      <c r="AA29" s="82"/>
      <c r="AB29" s="82"/>
      <c r="AC29" s="83"/>
    </row>
    <row r="30" spans="1:29" x14ac:dyDescent="0.2">
      <c r="N30" s="5" t="s">
        <v>72</v>
      </c>
      <c r="O30" s="5">
        <v>6.117</v>
      </c>
      <c r="P30" s="5">
        <v>2.0078999999999998</v>
      </c>
      <c r="Q30" s="5">
        <v>7.8716999999999997</v>
      </c>
      <c r="R30" s="5">
        <v>7.8754999999999997</v>
      </c>
      <c r="S30" s="6">
        <f t="shared" si="3"/>
        <v>1.7584999999999997</v>
      </c>
      <c r="T30" s="3">
        <f t="shared" si="4"/>
        <v>12.420937297674191</v>
      </c>
      <c r="U30" s="3">
        <f t="shared" si="5"/>
        <v>14.182541939152692</v>
      </c>
      <c r="W30" s="82"/>
      <c r="X30" s="69"/>
      <c r="Y30" s="82"/>
      <c r="Z30" s="82"/>
      <c r="AA30" s="82"/>
      <c r="AB30" s="82"/>
      <c r="AC30" s="83"/>
    </row>
    <row r="31" spans="1:29" x14ac:dyDescent="0.2">
      <c r="A31" s="3" t="s">
        <v>173</v>
      </c>
      <c r="B31" s="3">
        <f>(((E24^2)+(E25^2)+(E26^2))/I12)-B16</f>
        <v>1.8908440716159021</v>
      </c>
      <c r="I31" s="3" t="s">
        <v>142</v>
      </c>
      <c r="N31" s="5" t="s">
        <v>73</v>
      </c>
      <c r="O31" s="5">
        <v>6.1680000000000001</v>
      </c>
      <c r="P31" s="5">
        <v>2.0255000000000001</v>
      </c>
      <c r="Q31" s="5">
        <v>7.9423000000000004</v>
      </c>
      <c r="R31" s="5">
        <v>7.9551999999999996</v>
      </c>
      <c r="S31" s="6">
        <f t="shared" si="3"/>
        <v>1.7871999999999995</v>
      </c>
      <c r="T31" s="3">
        <f t="shared" si="4"/>
        <v>11.764996297210596</v>
      </c>
      <c r="U31" s="3">
        <f t="shared" si="5"/>
        <v>13.333706356311586</v>
      </c>
      <c r="W31" s="82"/>
      <c r="X31" s="69"/>
      <c r="Y31" s="82"/>
      <c r="Z31" s="82"/>
      <c r="AA31" s="82"/>
      <c r="AB31" s="82"/>
      <c r="AC31" s="83"/>
    </row>
    <row r="32" spans="1:29" x14ac:dyDescent="0.2">
      <c r="A32" s="3" t="s">
        <v>174</v>
      </c>
      <c r="B32" s="3">
        <f>(((B27^2)+(C27^2)+(D27^2))/I12)-B16</f>
        <v>24.812174110927117</v>
      </c>
      <c r="N32" s="5" t="s">
        <v>74</v>
      </c>
      <c r="O32" s="5">
        <v>6.1382000000000003</v>
      </c>
      <c r="P32" s="5">
        <v>2.0430000000000001</v>
      </c>
      <c r="Q32" s="5">
        <v>7.9067999999999996</v>
      </c>
      <c r="R32" s="5">
        <v>7.9055</v>
      </c>
      <c r="S32" s="6">
        <f t="shared" si="3"/>
        <v>1.7672999999999996</v>
      </c>
      <c r="T32" s="3">
        <f t="shared" si="4"/>
        <v>13.49486049926581</v>
      </c>
      <c r="U32" s="3">
        <f t="shared" si="5"/>
        <v>15.600067900186756</v>
      </c>
    </row>
    <row r="33" spans="1:17" ht="28.5" x14ac:dyDescent="0.2">
      <c r="A33" s="10" t="s">
        <v>175</v>
      </c>
      <c r="B33" s="3">
        <f>B19-B31-B32</f>
        <v>1.8588977104427613</v>
      </c>
    </row>
    <row r="34" spans="1:17" ht="15" x14ac:dyDescent="0.25">
      <c r="A34" s="8" t="s">
        <v>10</v>
      </c>
      <c r="C34" s="11" t="s">
        <v>31</v>
      </c>
      <c r="D34" s="11" t="s">
        <v>34</v>
      </c>
      <c r="E34" s="11" t="s">
        <v>32</v>
      </c>
      <c r="F34" s="11" t="s">
        <v>33</v>
      </c>
      <c r="G34"/>
    </row>
    <row r="35" spans="1:17" ht="15" customHeight="1" x14ac:dyDescent="0.2">
      <c r="A35" s="100" t="s">
        <v>22</v>
      </c>
      <c r="B35" s="102" t="s">
        <v>23</v>
      </c>
      <c r="C35" s="102" t="s">
        <v>11</v>
      </c>
      <c r="D35" s="102" t="s">
        <v>12</v>
      </c>
      <c r="E35" s="102" t="s">
        <v>24</v>
      </c>
      <c r="F35" s="100" t="s">
        <v>13</v>
      </c>
      <c r="G35" s="102" t="s">
        <v>130</v>
      </c>
      <c r="H35" s="102" t="s">
        <v>14</v>
      </c>
    </row>
    <row r="36" spans="1:17" ht="15" customHeight="1" x14ac:dyDescent="0.2">
      <c r="A36" s="101"/>
      <c r="B36" s="102"/>
      <c r="C36" s="102"/>
      <c r="D36" s="102"/>
      <c r="E36" s="102"/>
      <c r="F36" s="101"/>
      <c r="G36" s="102"/>
      <c r="H36" s="102"/>
      <c r="I36" s="103"/>
      <c r="J36" s="103"/>
      <c r="K36" s="103"/>
      <c r="L36" s="103"/>
      <c r="M36" s="103"/>
      <c r="N36" s="103"/>
      <c r="O36" s="103"/>
      <c r="P36" s="103"/>
    </row>
    <row r="37" spans="1:17" x14ac:dyDescent="0.2">
      <c r="A37" s="5" t="s">
        <v>25</v>
      </c>
      <c r="B37" s="5">
        <f>3-1</f>
        <v>2</v>
      </c>
      <c r="C37" s="6">
        <f>B18</f>
        <v>2.3789393822880811E-2</v>
      </c>
      <c r="D37" s="6">
        <f t="shared" ref="D37:D43" si="9">C37/B37</f>
        <v>1.1894696911440406E-2</v>
      </c>
      <c r="E37" s="6">
        <f>D37/D42</f>
        <v>1.1209032156273373E-2</v>
      </c>
      <c r="F37" s="6">
        <f>FINV(0.05,B37,B42)</f>
        <v>3.6337234675916301</v>
      </c>
      <c r="G37" s="6">
        <f>FINV(0.01,B37,B42)</f>
        <v>6.2262352803113821</v>
      </c>
      <c r="H37" s="5" t="s">
        <v>15</v>
      </c>
      <c r="I37" s="103"/>
      <c r="J37" s="103"/>
      <c r="K37" s="103"/>
      <c r="L37" s="103"/>
      <c r="M37" s="103"/>
      <c r="N37" s="103"/>
      <c r="O37" s="103"/>
      <c r="P37" s="103"/>
    </row>
    <row r="38" spans="1:17" ht="27.75" customHeight="1" x14ac:dyDescent="0.2">
      <c r="A38" s="5" t="s">
        <v>26</v>
      </c>
      <c r="B38" s="5">
        <f>9-1</f>
        <v>8</v>
      </c>
      <c r="C38" s="6">
        <f>B19</f>
        <v>28.56191589298578</v>
      </c>
      <c r="D38" s="6">
        <f t="shared" si="9"/>
        <v>3.5702394866232225</v>
      </c>
      <c r="E38" s="6">
        <f>D38/D42</f>
        <v>3.3644345466815673</v>
      </c>
      <c r="F38" s="6">
        <f>FINV(0.05,B38,B42)</f>
        <v>2.5910961798744014</v>
      </c>
      <c r="G38" s="6">
        <f>FINV(0.01,B38,B42)</f>
        <v>3.8895721399261927</v>
      </c>
      <c r="H38" s="5" t="s">
        <v>15</v>
      </c>
      <c r="I38" s="103"/>
      <c r="J38" s="103"/>
      <c r="K38" s="103"/>
      <c r="L38" s="103"/>
      <c r="M38" s="103"/>
      <c r="N38" s="103"/>
      <c r="O38" s="103"/>
      <c r="P38" s="103"/>
    </row>
    <row r="39" spans="1:17" x14ac:dyDescent="0.2">
      <c r="A39" s="5" t="s">
        <v>16</v>
      </c>
      <c r="B39" s="5">
        <v>2</v>
      </c>
      <c r="C39" s="6">
        <f>B31</f>
        <v>1.8908440716159021</v>
      </c>
      <c r="D39" s="6">
        <f t="shared" si="9"/>
        <v>0.94542203580795103</v>
      </c>
      <c r="E39" s="6">
        <f>D39/D42</f>
        <v>0.89092358380550518</v>
      </c>
      <c r="F39" s="6">
        <f>FINV(0.05,B39,B42)</f>
        <v>3.6337234675916301</v>
      </c>
      <c r="G39" s="6">
        <f>FINV(0.01,B39,B42)</f>
        <v>6.2262352803113821</v>
      </c>
      <c r="H39" s="5" t="s">
        <v>15</v>
      </c>
    </row>
    <row r="40" spans="1:17" x14ac:dyDescent="0.2">
      <c r="A40" s="5" t="s">
        <v>131</v>
      </c>
      <c r="B40" s="5">
        <v>2</v>
      </c>
      <c r="C40" s="6">
        <f>B32</f>
        <v>24.812174110927117</v>
      </c>
      <c r="D40" s="6">
        <f t="shared" si="9"/>
        <v>12.406087055463558</v>
      </c>
      <c r="E40" s="6">
        <f>D40/D42</f>
        <v>11.690943432486181</v>
      </c>
      <c r="F40" s="6">
        <f>FINV(0.05,B40,B42)</f>
        <v>3.6337234675916301</v>
      </c>
      <c r="G40" s="6">
        <f>FINV(0.01,B40,B42)</f>
        <v>6.2262352803113821</v>
      </c>
      <c r="H40" s="5" t="s">
        <v>117</v>
      </c>
    </row>
    <row r="41" spans="1:17" ht="15" x14ac:dyDescent="0.25">
      <c r="A41" s="5" t="s">
        <v>148</v>
      </c>
      <c r="B41" s="5">
        <f>B39*B40</f>
        <v>4</v>
      </c>
      <c r="C41" s="6">
        <f>B33</f>
        <v>1.8588977104427613</v>
      </c>
      <c r="D41" s="6">
        <f t="shared" si="9"/>
        <v>0.46472442761069033</v>
      </c>
      <c r="E41" s="6">
        <f>D41/D42</f>
        <v>0.43793558521729159</v>
      </c>
      <c r="F41" s="6">
        <f>FINV(0.05,B41,B42)</f>
        <v>3.0069172799243447</v>
      </c>
      <c r="G41" s="6">
        <f>FINV(0.01,B41,B42)</f>
        <v>4.772577999723211</v>
      </c>
      <c r="H41" s="5" t="s">
        <v>15</v>
      </c>
      <c r="J41" s="82"/>
      <c r="K41" s="82"/>
      <c r="L41" s="82"/>
      <c r="M41" s="82"/>
      <c r="N41" s="82"/>
      <c r="O41" s="82"/>
      <c r="Q41" s="8"/>
    </row>
    <row r="42" spans="1:17" x14ac:dyDescent="0.2">
      <c r="A42" s="5" t="s">
        <v>27</v>
      </c>
      <c r="B42" s="5">
        <f>(3-1)*(9-1)</f>
        <v>16</v>
      </c>
      <c r="C42" s="6">
        <f>B20</f>
        <v>16.978731787876313</v>
      </c>
      <c r="D42" s="6">
        <f t="shared" si="9"/>
        <v>1.0611707367422696</v>
      </c>
      <c r="E42" s="6"/>
      <c r="F42" s="6"/>
      <c r="G42" s="6"/>
      <c r="H42" s="5"/>
      <c r="J42" s="82"/>
      <c r="K42" s="69"/>
      <c r="L42" s="82"/>
      <c r="M42" s="69"/>
      <c r="N42" s="69"/>
      <c r="O42" s="82"/>
    </row>
    <row r="43" spans="1:17" x14ac:dyDescent="0.2">
      <c r="A43" s="5" t="s">
        <v>9</v>
      </c>
      <c r="B43" s="5">
        <f>B37+B38+B42</f>
        <v>26</v>
      </c>
      <c r="C43" s="6">
        <f>B17</f>
        <v>45.564437074684975</v>
      </c>
      <c r="D43" s="6">
        <f t="shared" si="9"/>
        <v>1.7524783490263451</v>
      </c>
      <c r="E43" s="6"/>
      <c r="F43" s="6"/>
      <c r="G43" s="6"/>
      <c r="H43" s="5"/>
      <c r="J43" s="82"/>
      <c r="K43" s="69"/>
      <c r="L43" s="82"/>
      <c r="M43" s="69"/>
      <c r="N43" s="82"/>
      <c r="O43" s="82"/>
    </row>
    <row r="44" spans="1:17" x14ac:dyDescent="0.2">
      <c r="C44" s="7"/>
      <c r="D44" s="7"/>
      <c r="E44" s="7"/>
      <c r="F44" s="7"/>
      <c r="J44" s="82"/>
      <c r="K44" s="69"/>
      <c r="L44" s="82"/>
      <c r="M44" s="69"/>
      <c r="N44" s="82"/>
      <c r="O44" s="82"/>
    </row>
    <row r="45" spans="1:17" x14ac:dyDescent="0.2">
      <c r="C45" s="7"/>
      <c r="D45" s="7"/>
      <c r="E45" s="7"/>
      <c r="M45" s="69"/>
      <c r="N45" s="82"/>
      <c r="O45" s="82"/>
    </row>
    <row r="46" spans="1:17" x14ac:dyDescent="0.2">
      <c r="C46" s="7"/>
      <c r="D46" s="7"/>
      <c r="E46" s="7"/>
      <c r="M46" s="69"/>
      <c r="N46" s="82"/>
      <c r="O46" s="82"/>
    </row>
    <row r="47" spans="1:17" x14ac:dyDescent="0.2">
      <c r="M47" s="69"/>
      <c r="N47" s="82"/>
      <c r="O47" s="82"/>
    </row>
    <row r="48" spans="1:17" x14ac:dyDescent="0.2">
      <c r="F48" s="3" t="s">
        <v>141</v>
      </c>
      <c r="M48" s="69"/>
      <c r="N48" s="82"/>
      <c r="O48" s="82"/>
    </row>
    <row r="49" spans="1:15" ht="15" x14ac:dyDescent="0.25">
      <c r="A49" s="8" t="s">
        <v>36</v>
      </c>
      <c r="F49" s="3" t="s">
        <v>88</v>
      </c>
      <c r="G49" s="7">
        <v>14.739193623801091</v>
      </c>
      <c r="H49" s="3" t="s">
        <v>143</v>
      </c>
      <c r="I49" s="7">
        <f>B28</f>
        <v>14.739193623801091</v>
      </c>
      <c r="J49" s="3">
        <f>I49-B57</f>
        <v>13.485867066184261</v>
      </c>
      <c r="K49" s="7">
        <v>12.4</v>
      </c>
      <c r="L49" s="7">
        <f>K49+B57</f>
        <v>13.653326557616831</v>
      </c>
      <c r="M49" s="3" t="s">
        <v>41</v>
      </c>
      <c r="N49" s="82"/>
      <c r="O49" s="82"/>
    </row>
    <row r="50" spans="1:15" x14ac:dyDescent="0.2">
      <c r="A50" s="3" t="s">
        <v>145</v>
      </c>
      <c r="B50" s="3" t="s">
        <v>37</v>
      </c>
      <c r="F50" s="3" t="s">
        <v>89</v>
      </c>
      <c r="G50" s="7">
        <v>13.446986910132877</v>
      </c>
      <c r="H50" s="3" t="s">
        <v>41</v>
      </c>
      <c r="I50" s="7">
        <f>C28</f>
        <v>13.446986910132877</v>
      </c>
      <c r="K50" s="7">
        <f>I50</f>
        <v>13.446986910132877</v>
      </c>
      <c r="L50" s="7">
        <f>K50+B57</f>
        <v>14.700313467749707</v>
      </c>
      <c r="M50" s="3" t="s">
        <v>41</v>
      </c>
      <c r="N50" s="82"/>
      <c r="O50" s="82"/>
    </row>
    <row r="51" spans="1:15" x14ac:dyDescent="0.2">
      <c r="A51" s="12" t="s">
        <v>38</v>
      </c>
      <c r="B51" s="3" t="s">
        <v>39</v>
      </c>
      <c r="F51" s="3" t="s">
        <v>90</v>
      </c>
      <c r="G51" s="7">
        <v>12.395146301847884</v>
      </c>
      <c r="H51" s="3" t="s">
        <v>41</v>
      </c>
      <c r="I51" s="7">
        <f>D28</f>
        <v>12.395146301847884</v>
      </c>
      <c r="J51" s="7">
        <f>K51-B57</f>
        <v>13.48667344238317</v>
      </c>
      <c r="K51" s="7">
        <v>14.74</v>
      </c>
      <c r="L51" s="7">
        <f>K51-B57</f>
        <v>13.48667344238317</v>
      </c>
      <c r="M51" s="3" t="s">
        <v>143</v>
      </c>
    </row>
    <row r="52" spans="1:15" x14ac:dyDescent="0.2">
      <c r="A52" s="12" t="s">
        <v>38</v>
      </c>
      <c r="B52" s="3">
        <f>3.65*(SQRT(D42/(I13*3)))</f>
        <v>1.2533265576168302</v>
      </c>
    </row>
    <row r="53" spans="1:15" x14ac:dyDescent="0.2">
      <c r="A53" s="12"/>
      <c r="D53" s="3">
        <f>SQRT(C42/3)</f>
        <v>2.3789866041290435</v>
      </c>
      <c r="E53" s="3">
        <f>D53*5.03</f>
        <v>11.96630261876909</v>
      </c>
      <c r="I53" s="7"/>
      <c r="K53" s="7"/>
      <c r="L53" s="7"/>
    </row>
    <row r="54" spans="1:15" x14ac:dyDescent="0.2">
      <c r="D54" s="3">
        <v>3.65</v>
      </c>
      <c r="E54" s="3">
        <f>D53*D54</f>
        <v>8.6833011050710081</v>
      </c>
      <c r="I54" s="7"/>
      <c r="K54" s="7"/>
    </row>
    <row r="55" spans="1:15" x14ac:dyDescent="0.2">
      <c r="A55" s="3" t="s">
        <v>146</v>
      </c>
      <c r="B55" s="3" t="s">
        <v>37</v>
      </c>
      <c r="I55" s="7"/>
      <c r="K55" s="7"/>
    </row>
    <row r="56" spans="1:15" x14ac:dyDescent="0.2">
      <c r="B56" s="3" t="s">
        <v>39</v>
      </c>
    </row>
    <row r="57" spans="1:15" x14ac:dyDescent="0.2">
      <c r="A57" s="12" t="s">
        <v>38</v>
      </c>
      <c r="B57" s="3">
        <f>3.65*(SQRT(D42/(I13*3)))</f>
        <v>1.2533265576168302</v>
      </c>
    </row>
    <row r="61" spans="1:15" x14ac:dyDescent="0.2">
      <c r="D61" s="7"/>
      <c r="F61" s="7"/>
    </row>
    <row r="62" spans="1:15" x14ac:dyDescent="0.2">
      <c r="A62" s="7"/>
      <c r="E62" s="7"/>
      <c r="G62" s="7"/>
      <c r="H62" s="7"/>
    </row>
    <row r="63" spans="1:15" x14ac:dyDescent="0.2">
      <c r="A63" s="7"/>
      <c r="I63" s="7"/>
    </row>
    <row r="64" spans="1:15" x14ac:dyDescent="0.2">
      <c r="A64" s="7"/>
      <c r="I64" s="7"/>
    </row>
    <row r="69" spans="1:9" x14ac:dyDescent="0.2">
      <c r="A69" s="7"/>
    </row>
    <row r="70" spans="1:9" x14ac:dyDescent="0.2">
      <c r="A70" s="7"/>
    </row>
    <row r="71" spans="1:9" ht="15" x14ac:dyDescent="0.25">
      <c r="A71" s="7"/>
      <c r="F71" s="8"/>
    </row>
    <row r="72" spans="1:9" x14ac:dyDescent="0.2">
      <c r="F72" s="10"/>
      <c r="G72" s="10"/>
    </row>
    <row r="73" spans="1:9" x14ac:dyDescent="0.2">
      <c r="A73" s="10"/>
      <c r="B73" s="10"/>
      <c r="C73" s="10"/>
      <c r="D73" s="10"/>
      <c r="I73" s="7"/>
    </row>
    <row r="74" spans="1:9" ht="27" customHeight="1" x14ac:dyDescent="0.2">
      <c r="A74" s="10"/>
      <c r="B74" s="10"/>
      <c r="C74" s="10"/>
      <c r="D74" s="10"/>
      <c r="I74" s="7"/>
    </row>
    <row r="75" spans="1:9" x14ac:dyDescent="0.2">
      <c r="I75" s="7"/>
    </row>
    <row r="76" spans="1:9" x14ac:dyDescent="0.2">
      <c r="I76" s="7"/>
    </row>
    <row r="77" spans="1:9" x14ac:dyDescent="0.2">
      <c r="I77" s="7"/>
    </row>
    <row r="78" spans="1:9" x14ac:dyDescent="0.2">
      <c r="I78" s="7"/>
    </row>
    <row r="79" spans="1:9" x14ac:dyDescent="0.2">
      <c r="I79" s="7"/>
    </row>
    <row r="80" spans="1:9" x14ac:dyDescent="0.2">
      <c r="I80" s="7"/>
    </row>
    <row r="81" spans="9:9" x14ac:dyDescent="0.2">
      <c r="I81" s="7"/>
    </row>
    <row r="82" spans="9:9" x14ac:dyDescent="0.2">
      <c r="I82" s="7"/>
    </row>
    <row r="83" spans="9:9" x14ac:dyDescent="0.2">
      <c r="I83" s="7"/>
    </row>
    <row r="84" spans="9:9" x14ac:dyDescent="0.2">
      <c r="I84" s="7"/>
    </row>
    <row r="85" spans="9:9" x14ac:dyDescent="0.2">
      <c r="I85" s="7"/>
    </row>
    <row r="86" spans="9:9" x14ac:dyDescent="0.2">
      <c r="I86" s="7"/>
    </row>
    <row r="87" spans="9:9" x14ac:dyDescent="0.2">
      <c r="I87" s="7"/>
    </row>
    <row r="88" spans="9:9" x14ac:dyDescent="0.2">
      <c r="I88" s="7"/>
    </row>
    <row r="89" spans="9:9" x14ac:dyDescent="0.2">
      <c r="I89" s="7"/>
    </row>
    <row r="90" spans="9:9" x14ac:dyDescent="0.2">
      <c r="I90" s="7"/>
    </row>
    <row r="91" spans="9:9" x14ac:dyDescent="0.2">
      <c r="I91" s="7"/>
    </row>
    <row r="92" spans="9:9" x14ac:dyDescent="0.2">
      <c r="I92" s="7"/>
    </row>
    <row r="93" spans="9:9" x14ac:dyDescent="0.2">
      <c r="I93" s="7"/>
    </row>
    <row r="94" spans="9:9" x14ac:dyDescent="0.2">
      <c r="I94" s="7"/>
    </row>
    <row r="95" spans="9:9" x14ac:dyDescent="0.2">
      <c r="I95" s="7"/>
    </row>
    <row r="96" spans="9:9" x14ac:dyDescent="0.2">
      <c r="I96" s="7"/>
    </row>
    <row r="97" spans="9:9" x14ac:dyDescent="0.2">
      <c r="I97" s="7"/>
    </row>
    <row r="98" spans="9:9" x14ac:dyDescent="0.2">
      <c r="I98" s="7"/>
    </row>
    <row r="99" spans="9:9" x14ac:dyDescent="0.2">
      <c r="I99" s="7"/>
    </row>
  </sheetData>
  <sortState xmlns:xlrd2="http://schemas.microsoft.com/office/spreadsheetml/2017/richdata2" ref="M42:M50">
    <sortCondition ref="M42:M50"/>
  </sortState>
  <mergeCells count="14">
    <mergeCell ref="F35:F36"/>
    <mergeCell ref="H35:H36"/>
    <mergeCell ref="I36:P38"/>
    <mergeCell ref="A2:A3"/>
    <mergeCell ref="B2:D2"/>
    <mergeCell ref="N3:N4"/>
    <mergeCell ref="H17:H18"/>
    <mergeCell ref="I17:K17"/>
    <mergeCell ref="A35:A36"/>
    <mergeCell ref="B35:B36"/>
    <mergeCell ref="C35:C36"/>
    <mergeCell ref="D35:D36"/>
    <mergeCell ref="E35:E36"/>
    <mergeCell ref="G35:G36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8D310-AA53-4814-B495-DB8B3B19F5DB}">
  <dimension ref="A1:AE99"/>
  <sheetViews>
    <sheetView topLeftCell="D31" zoomScale="53" zoomScaleNormal="82" workbookViewId="0">
      <selection activeCell="I32" sqref="I32"/>
    </sheetView>
  </sheetViews>
  <sheetFormatPr defaultColWidth="9.140625" defaultRowHeight="14.25" x14ac:dyDescent="0.2"/>
  <cols>
    <col min="1" max="1" width="14.5703125" style="3" customWidth="1"/>
    <col min="2" max="2" width="14.85546875" style="3" customWidth="1"/>
    <col min="3" max="3" width="9.140625" style="3"/>
    <col min="4" max="4" width="15.28515625" style="3" customWidth="1"/>
    <col min="5" max="5" width="14.85546875" style="3" customWidth="1"/>
    <col min="6" max="6" width="15.85546875" style="3" customWidth="1"/>
    <col min="7" max="7" width="12.85546875" style="3" customWidth="1"/>
    <col min="8" max="8" width="9.140625" style="3"/>
    <col min="9" max="9" width="16.140625" style="3" customWidth="1"/>
    <col min="10" max="10" width="11.7109375" style="3" customWidth="1"/>
    <col min="11" max="12" width="15.42578125" style="3" bestFit="1" customWidth="1"/>
    <col min="13" max="13" width="9.140625" style="3"/>
    <col min="14" max="14" width="15.140625" style="3" customWidth="1"/>
    <col min="15" max="15" width="14" style="3" customWidth="1"/>
    <col min="16" max="16" width="17.28515625" style="3" customWidth="1"/>
    <col min="17" max="17" width="23.140625" style="3" customWidth="1"/>
    <col min="18" max="18" width="21.28515625" style="3" customWidth="1"/>
    <col min="19" max="19" width="17.28515625" style="3" customWidth="1"/>
    <col min="20" max="20" width="23.85546875" style="3" customWidth="1"/>
    <col min="21" max="21" width="13" style="3" customWidth="1"/>
    <col min="22" max="26" width="9.140625" style="3"/>
    <col min="27" max="27" width="9.28515625" style="3" bestFit="1" customWidth="1"/>
    <col min="28" max="29" width="9.140625" style="3"/>
    <col min="30" max="30" width="66.42578125" style="3" customWidth="1"/>
    <col min="31" max="31" width="30.28515625" style="3" customWidth="1"/>
    <col min="32" max="16384" width="9.140625" style="3"/>
  </cols>
  <sheetData>
    <row r="1" spans="1:31" x14ac:dyDescent="0.2">
      <c r="A1" s="3" t="s">
        <v>107</v>
      </c>
    </row>
    <row r="2" spans="1:31" ht="15" x14ac:dyDescent="0.25">
      <c r="A2" s="107" t="s">
        <v>0</v>
      </c>
      <c r="B2" s="108" t="s">
        <v>18</v>
      </c>
      <c r="C2" s="108"/>
      <c r="D2" s="108"/>
      <c r="E2" s="88"/>
      <c r="F2" s="88"/>
      <c r="P2" s="14"/>
    </row>
    <row r="3" spans="1:31" ht="48" customHeight="1" x14ac:dyDescent="0.25">
      <c r="A3" s="107"/>
      <c r="B3" s="88" t="s">
        <v>19</v>
      </c>
      <c r="C3" s="88" t="s">
        <v>20</v>
      </c>
      <c r="D3" s="88" t="s">
        <v>21</v>
      </c>
      <c r="E3" s="88" t="s">
        <v>1</v>
      </c>
      <c r="F3" s="88" t="s">
        <v>2</v>
      </c>
      <c r="G3" s="3" t="s">
        <v>118</v>
      </c>
      <c r="I3" s="10"/>
      <c r="J3" s="4"/>
      <c r="K3" s="4"/>
      <c r="L3" s="4"/>
      <c r="N3" s="99"/>
      <c r="P3" s="10"/>
      <c r="Q3" s="10"/>
      <c r="R3" s="10"/>
      <c r="S3" s="10"/>
    </row>
    <row r="4" spans="1:31" x14ac:dyDescent="0.2">
      <c r="A4" s="5" t="s">
        <v>77</v>
      </c>
      <c r="B4" s="6">
        <f>T6</f>
        <v>13.004158082408873</v>
      </c>
      <c r="C4" s="6">
        <f>T7</f>
        <v>12.423547557840616</v>
      </c>
      <c r="D4" s="6">
        <f>T8</f>
        <v>12.072101216545011</v>
      </c>
      <c r="E4" s="1">
        <f>SUM(B4:D4)</f>
        <v>37.4998068567945</v>
      </c>
      <c r="F4" s="1">
        <f>AVERAGE(B4:D4)</f>
        <v>12.499935618931501</v>
      </c>
      <c r="G4" s="7">
        <f>_xlfn.STDEV.P(B4:D4)</f>
        <v>0.38432525479417362</v>
      </c>
      <c r="J4" s="7"/>
      <c r="K4" s="7"/>
      <c r="L4" s="7"/>
      <c r="N4" s="99"/>
      <c r="S4" s="7"/>
      <c r="Y4" s="3" t="s">
        <v>108</v>
      </c>
      <c r="Z4" s="3" t="s">
        <v>109</v>
      </c>
      <c r="AA4" s="3" t="s">
        <v>18</v>
      </c>
      <c r="AB4" s="3" t="s">
        <v>110</v>
      </c>
      <c r="AD4" s="23" t="s">
        <v>0</v>
      </c>
      <c r="AE4" s="23" t="s">
        <v>119</v>
      </c>
    </row>
    <row r="5" spans="1:31" ht="15" x14ac:dyDescent="0.25">
      <c r="A5" s="5" t="s">
        <v>78</v>
      </c>
      <c r="B5" s="6">
        <f>T9</f>
        <v>12.416340129288908</v>
      </c>
      <c r="C5" s="6">
        <f>T10</f>
        <v>11.616500091861107</v>
      </c>
      <c r="D5" s="6">
        <f>T11</f>
        <v>11.714352367008297</v>
      </c>
      <c r="E5" s="1">
        <f t="shared" ref="E5:E13" si="0">SUM(B5:D5)</f>
        <v>35.747192588158313</v>
      </c>
      <c r="F5" s="1">
        <f t="shared" ref="F5:F12" si="1">AVERAGE(B5:D5)</f>
        <v>11.915730862719437</v>
      </c>
      <c r="G5" s="7">
        <f t="shared" ref="G5:G12" si="2">_xlfn.STDEV.P(B5:D5)</f>
        <v>0.3562311939076343</v>
      </c>
      <c r="J5" s="7"/>
      <c r="K5" s="7"/>
      <c r="L5" s="7"/>
      <c r="N5" s="90" t="s">
        <v>92</v>
      </c>
      <c r="O5" s="90" t="s">
        <v>99</v>
      </c>
      <c r="P5" s="90" t="s">
        <v>100</v>
      </c>
      <c r="Q5" s="90" t="s">
        <v>101</v>
      </c>
      <c r="R5" s="90" t="s">
        <v>102</v>
      </c>
      <c r="S5" s="91" t="s">
        <v>103</v>
      </c>
      <c r="T5" s="92" t="s">
        <v>104</v>
      </c>
      <c r="W5" s="82"/>
      <c r="X5" s="7"/>
      <c r="Y5" s="3" t="s">
        <v>85</v>
      </c>
      <c r="Z5" s="3" t="s">
        <v>88</v>
      </c>
      <c r="AA5" s="3">
        <v>1</v>
      </c>
      <c r="AB5" s="7">
        <f>T6</f>
        <v>13.004158082408873</v>
      </c>
      <c r="AD5" s="21" t="s">
        <v>120</v>
      </c>
      <c r="AE5" s="24" t="s">
        <v>132</v>
      </c>
    </row>
    <row r="6" spans="1:31" x14ac:dyDescent="0.2">
      <c r="A6" s="5" t="s">
        <v>79</v>
      </c>
      <c r="B6" s="6">
        <f>T12</f>
        <v>8.2537501175143362</v>
      </c>
      <c r="C6" s="6">
        <f>T13</f>
        <v>8.4249962306822468</v>
      </c>
      <c r="D6" s="6">
        <f>T14</f>
        <v>8.7533160223119815</v>
      </c>
      <c r="E6" s="1">
        <f t="shared" si="0"/>
        <v>25.432062370508564</v>
      </c>
      <c r="F6" s="1">
        <f t="shared" si="1"/>
        <v>8.4773541235028542</v>
      </c>
      <c r="G6" s="7">
        <f t="shared" si="2"/>
        <v>0.20728006016745107</v>
      </c>
      <c r="J6" s="7"/>
      <c r="K6" s="7"/>
      <c r="L6" s="7"/>
      <c r="N6" s="5" t="s">
        <v>48</v>
      </c>
      <c r="O6" s="5">
        <v>1.0096000000000001</v>
      </c>
      <c r="P6" s="5">
        <v>50</v>
      </c>
      <c r="Q6" s="5">
        <v>33.700000000000003</v>
      </c>
      <c r="R6" s="5">
        <f>P6-Q6</f>
        <v>16.299999999999997</v>
      </c>
      <c r="S6" s="18">
        <f>((P6-Q6)*0.1)/(O6*1000)*100*14.008</f>
        <v>2.2615927099841517</v>
      </c>
      <c r="T6" s="18">
        <f>S6*5.75</f>
        <v>13.004158082408873</v>
      </c>
      <c r="W6" s="82"/>
      <c r="X6" s="7"/>
      <c r="Y6" s="3" t="s">
        <v>85</v>
      </c>
      <c r="Z6" s="3" t="s">
        <v>88</v>
      </c>
      <c r="AA6" s="3">
        <v>2</v>
      </c>
      <c r="AB6" s="7">
        <f t="shared" ref="AB6:AB31" si="3">T7</f>
        <v>12.423547557840616</v>
      </c>
      <c r="AD6" s="21" t="s">
        <v>121</v>
      </c>
      <c r="AE6" s="24" t="s">
        <v>133</v>
      </c>
    </row>
    <row r="7" spans="1:31" x14ac:dyDescent="0.2">
      <c r="A7" s="5" t="s">
        <v>80</v>
      </c>
      <c r="B7" s="6">
        <f>T15</f>
        <v>11.645777515491298</v>
      </c>
      <c r="C7" s="6">
        <f>T16</f>
        <v>10.259675938934159</v>
      </c>
      <c r="D7" s="6">
        <f>T17</f>
        <v>11.20871739976644</v>
      </c>
      <c r="E7" s="1">
        <f t="shared" si="0"/>
        <v>33.114170854191897</v>
      </c>
      <c r="F7" s="1">
        <f t="shared" si="1"/>
        <v>11.0380569513973</v>
      </c>
      <c r="G7" s="7">
        <f t="shared" si="2"/>
        <v>0.57859780885154555</v>
      </c>
      <c r="N7" s="5" t="s">
        <v>49</v>
      </c>
      <c r="O7" s="5">
        <v>1.0114000000000001</v>
      </c>
      <c r="P7" s="5">
        <v>50</v>
      </c>
      <c r="Q7" s="5">
        <v>34.4</v>
      </c>
      <c r="R7" s="5">
        <f t="shared" ref="R7:R32" si="4">P7-Q7</f>
        <v>15.600000000000001</v>
      </c>
      <c r="S7" s="18">
        <f t="shared" ref="S7:S32" si="5">(((P7-Q7)*0.1)/(O7*1000)*100*14.008)</f>
        <v>2.1606169665809767</v>
      </c>
      <c r="T7" s="18">
        <f t="shared" ref="T7:T32" si="6">S7*5.75</f>
        <v>12.423547557840616</v>
      </c>
      <c r="W7" s="82"/>
      <c r="X7" s="7"/>
      <c r="Y7" s="3" t="s">
        <v>85</v>
      </c>
      <c r="Z7" s="3" t="s">
        <v>88</v>
      </c>
      <c r="AA7" s="3">
        <v>3</v>
      </c>
      <c r="AB7" s="7">
        <f t="shared" si="3"/>
        <v>12.072101216545011</v>
      </c>
      <c r="AD7" s="21" t="s">
        <v>122</v>
      </c>
      <c r="AE7" s="24" t="s">
        <v>134</v>
      </c>
    </row>
    <row r="8" spans="1:31" x14ac:dyDescent="0.2">
      <c r="A8" s="5" t="s">
        <v>81</v>
      </c>
      <c r="B8" s="6">
        <f>T18</f>
        <v>8.4587397899649925</v>
      </c>
      <c r="C8" s="6">
        <f>T19</f>
        <v>8.2309781021897823</v>
      </c>
      <c r="D8" s="6">
        <f>T20</f>
        <v>8.3255591054313101</v>
      </c>
      <c r="E8" s="1">
        <f t="shared" si="0"/>
        <v>25.015276997586085</v>
      </c>
      <c r="F8" s="1">
        <f t="shared" si="1"/>
        <v>8.3384256658620277</v>
      </c>
      <c r="G8" s="7">
        <f t="shared" si="2"/>
        <v>9.3427361757824387E-2</v>
      </c>
      <c r="N8" s="5" t="s">
        <v>50</v>
      </c>
      <c r="O8" s="5">
        <v>1.0275000000000001</v>
      </c>
      <c r="P8" s="5">
        <v>50</v>
      </c>
      <c r="Q8" s="5">
        <v>34.6</v>
      </c>
      <c r="R8" s="5">
        <f t="shared" si="4"/>
        <v>15.399999999999999</v>
      </c>
      <c r="S8" s="18">
        <f t="shared" si="5"/>
        <v>2.0994958637469585</v>
      </c>
      <c r="T8" s="18">
        <f t="shared" si="6"/>
        <v>12.072101216545011</v>
      </c>
      <c r="W8" s="82"/>
      <c r="X8" s="7"/>
      <c r="Y8" s="3" t="s">
        <v>85</v>
      </c>
      <c r="Z8" s="3" t="s">
        <v>89</v>
      </c>
      <c r="AA8" s="3">
        <v>1</v>
      </c>
      <c r="AB8" s="7">
        <f t="shared" si="3"/>
        <v>12.416340129288908</v>
      </c>
      <c r="AD8" s="21" t="s">
        <v>123</v>
      </c>
      <c r="AE8" s="24" t="s">
        <v>135</v>
      </c>
    </row>
    <row r="9" spans="1:31" x14ac:dyDescent="0.2">
      <c r="A9" s="5" t="s">
        <v>82</v>
      </c>
      <c r="B9" s="6">
        <f>T21</f>
        <v>7.7066338069005482</v>
      </c>
      <c r="C9" s="6">
        <f>T22</f>
        <v>5.796300934579441</v>
      </c>
      <c r="D9" s="6">
        <f>T23</f>
        <v>5.9248234601804635</v>
      </c>
      <c r="E9" s="1">
        <f t="shared" si="0"/>
        <v>19.427758201660453</v>
      </c>
      <c r="F9" s="1">
        <f t="shared" si="1"/>
        <v>6.4759194005534839</v>
      </c>
      <c r="G9" s="7">
        <f t="shared" si="2"/>
        <v>0.87182680710845228</v>
      </c>
      <c r="N9" s="5" t="s">
        <v>51</v>
      </c>
      <c r="O9" s="5">
        <v>1.0055000000000001</v>
      </c>
      <c r="P9" s="5">
        <v>50</v>
      </c>
      <c r="Q9" s="5">
        <v>34.5</v>
      </c>
      <c r="R9" s="5">
        <f t="shared" si="4"/>
        <v>15.5</v>
      </c>
      <c r="S9" s="18">
        <f t="shared" si="5"/>
        <v>2.1593635007458971</v>
      </c>
      <c r="T9" s="18">
        <f t="shared" si="6"/>
        <v>12.416340129288908</v>
      </c>
      <c r="W9" s="82"/>
      <c r="X9" s="7"/>
      <c r="Y9" s="3" t="s">
        <v>85</v>
      </c>
      <c r="Z9" s="3" t="s">
        <v>89</v>
      </c>
      <c r="AA9" s="3">
        <v>2</v>
      </c>
      <c r="AB9" s="7">
        <f t="shared" si="3"/>
        <v>11.616500091861107</v>
      </c>
      <c r="AD9" s="21" t="s">
        <v>124</v>
      </c>
      <c r="AE9" s="24" t="s">
        <v>136</v>
      </c>
    </row>
    <row r="10" spans="1:31" x14ac:dyDescent="0.2">
      <c r="A10" s="5" t="s">
        <v>83</v>
      </c>
      <c r="B10" s="6">
        <f>T24</f>
        <v>9.4274192300251514</v>
      </c>
      <c r="C10" s="6">
        <f>T25</f>
        <v>10.937630801182205</v>
      </c>
      <c r="D10" s="6">
        <f>T26</f>
        <v>10.411633687978522</v>
      </c>
      <c r="E10" s="1">
        <f t="shared" si="0"/>
        <v>30.776683719185879</v>
      </c>
      <c r="F10" s="1">
        <f t="shared" si="1"/>
        <v>10.25889457306196</v>
      </c>
      <c r="G10" s="7">
        <f t="shared" si="2"/>
        <v>0.625929535615251</v>
      </c>
      <c r="N10" s="5" t="s">
        <v>52</v>
      </c>
      <c r="O10" s="5">
        <v>1.0886</v>
      </c>
      <c r="P10" s="5">
        <v>50</v>
      </c>
      <c r="Q10" s="5">
        <v>34.299999999999997</v>
      </c>
      <c r="R10" s="5">
        <f t="shared" si="4"/>
        <v>15.700000000000003</v>
      </c>
      <c r="S10" s="18">
        <f t="shared" si="5"/>
        <v>2.0202608855410622</v>
      </c>
      <c r="T10" s="18">
        <f t="shared" si="6"/>
        <v>11.616500091861107</v>
      </c>
      <c r="W10" s="82"/>
      <c r="X10" s="7"/>
      <c r="Y10" s="3" t="s">
        <v>85</v>
      </c>
      <c r="Z10" s="3" t="s">
        <v>89</v>
      </c>
      <c r="AA10" s="3">
        <v>3</v>
      </c>
      <c r="AB10" s="7">
        <f t="shared" si="3"/>
        <v>11.714352367008297</v>
      </c>
      <c r="AD10" s="21" t="s">
        <v>125</v>
      </c>
      <c r="AE10" s="24" t="s">
        <v>137</v>
      </c>
    </row>
    <row r="11" spans="1:31" x14ac:dyDescent="0.2">
      <c r="A11" s="5" t="s">
        <v>84</v>
      </c>
      <c r="B11" s="6">
        <f>T27</f>
        <v>9.1999109476333345</v>
      </c>
      <c r="C11" s="6">
        <f>T28</f>
        <v>8.9941546696197889</v>
      </c>
      <c r="D11" s="6">
        <f>T29</f>
        <v>8.8203294892915949</v>
      </c>
      <c r="E11" s="1">
        <f t="shared" si="0"/>
        <v>27.014395106544718</v>
      </c>
      <c r="F11" s="1">
        <f t="shared" si="1"/>
        <v>9.00479836884824</v>
      </c>
      <c r="G11" s="7">
        <f t="shared" si="2"/>
        <v>0.15514613998670146</v>
      </c>
      <c r="N11" s="5" t="s">
        <v>53</v>
      </c>
      <c r="O11" s="5">
        <v>1.0245</v>
      </c>
      <c r="P11" s="5">
        <v>50</v>
      </c>
      <c r="Q11" s="5">
        <v>35.1</v>
      </c>
      <c r="R11" s="5">
        <f t="shared" si="4"/>
        <v>14.899999999999999</v>
      </c>
      <c r="S11" s="18">
        <f t="shared" si="5"/>
        <v>2.0372786725231822</v>
      </c>
      <c r="T11" s="18">
        <f t="shared" si="6"/>
        <v>11.714352367008297</v>
      </c>
      <c r="W11" s="82"/>
      <c r="X11" s="7"/>
      <c r="Y11" s="3" t="s">
        <v>85</v>
      </c>
      <c r="Z11" s="3" t="s">
        <v>90</v>
      </c>
      <c r="AA11" s="3">
        <v>1</v>
      </c>
      <c r="AB11" s="7">
        <f t="shared" si="3"/>
        <v>8.2537501175143362</v>
      </c>
      <c r="AD11" s="21" t="s">
        <v>126</v>
      </c>
      <c r="AE11" s="24" t="s">
        <v>138</v>
      </c>
    </row>
    <row r="12" spans="1:31" x14ac:dyDescent="0.2">
      <c r="A12" s="5" t="s">
        <v>82</v>
      </c>
      <c r="B12" s="6">
        <f>T30</f>
        <v>5.9807540983606584</v>
      </c>
      <c r="C12" s="6">
        <f>T31</f>
        <v>6.8397645469458626</v>
      </c>
      <c r="D12" s="6">
        <f>T32</f>
        <v>6.6644699698238083</v>
      </c>
      <c r="E12" s="1">
        <f t="shared" si="0"/>
        <v>19.48498861513033</v>
      </c>
      <c r="F12" s="1">
        <f t="shared" si="1"/>
        <v>6.4949962050434431</v>
      </c>
      <c r="G12" s="7">
        <f t="shared" si="2"/>
        <v>0.37059929430249533</v>
      </c>
      <c r="H12" s="33" t="s">
        <v>28</v>
      </c>
      <c r="I12" s="33">
        <v>9</v>
      </c>
      <c r="N12" s="5" t="s">
        <v>54</v>
      </c>
      <c r="O12" s="5">
        <v>1.0637000000000001</v>
      </c>
      <c r="P12" s="5">
        <v>50</v>
      </c>
      <c r="Q12" s="5">
        <v>39.1</v>
      </c>
      <c r="R12" s="5">
        <f t="shared" si="4"/>
        <v>10.899999999999999</v>
      </c>
      <c r="S12" s="18">
        <f t="shared" si="5"/>
        <v>1.4354348030459714</v>
      </c>
      <c r="T12" s="18">
        <f t="shared" si="6"/>
        <v>8.2537501175143362</v>
      </c>
      <c r="W12" s="82"/>
      <c r="X12" s="7"/>
      <c r="Y12" s="3" t="s">
        <v>85</v>
      </c>
      <c r="Z12" s="3" t="s">
        <v>90</v>
      </c>
      <c r="AA12" s="3">
        <v>2</v>
      </c>
      <c r="AB12" s="7">
        <f t="shared" si="3"/>
        <v>8.4249962306822468</v>
      </c>
      <c r="AD12" s="21" t="s">
        <v>127</v>
      </c>
      <c r="AE12" s="24" t="s">
        <v>139</v>
      </c>
    </row>
    <row r="13" spans="1:31" x14ac:dyDescent="0.2">
      <c r="A13" s="5" t="s">
        <v>1</v>
      </c>
      <c r="B13" s="1">
        <f>SUM(B4:B12)</f>
        <v>86.093483717588114</v>
      </c>
      <c r="C13" s="1">
        <f>SUM(C4:C12)</f>
        <v>83.52354887383521</v>
      </c>
      <c r="D13" s="1">
        <f>SUM(D4:D12)</f>
        <v>83.895302718337433</v>
      </c>
      <c r="E13" s="1">
        <f t="shared" si="0"/>
        <v>253.51233530976074</v>
      </c>
      <c r="F13" s="2"/>
      <c r="H13" s="33" t="s">
        <v>29</v>
      </c>
      <c r="I13" s="33">
        <v>3</v>
      </c>
      <c r="N13" s="5" t="s">
        <v>55</v>
      </c>
      <c r="O13" s="5">
        <v>1.0611999999999999</v>
      </c>
      <c r="P13" s="5">
        <v>50</v>
      </c>
      <c r="Q13" s="5">
        <v>38.9</v>
      </c>
      <c r="R13" s="5">
        <f t="shared" si="4"/>
        <v>11.100000000000001</v>
      </c>
      <c r="S13" s="18">
        <f t="shared" si="5"/>
        <v>1.4652167357708257</v>
      </c>
      <c r="T13" s="18">
        <f t="shared" si="6"/>
        <v>8.4249962306822468</v>
      </c>
      <c r="W13" s="82"/>
      <c r="X13" s="7"/>
      <c r="Y13" s="3" t="s">
        <v>85</v>
      </c>
      <c r="Z13" s="3" t="s">
        <v>90</v>
      </c>
      <c r="AA13" s="3">
        <v>3</v>
      </c>
      <c r="AB13" s="7">
        <f t="shared" si="3"/>
        <v>8.7533160223119815</v>
      </c>
      <c r="AD13" s="22" t="s">
        <v>128</v>
      </c>
      <c r="AE13" s="25" t="s">
        <v>140</v>
      </c>
    </row>
    <row r="14" spans="1:31" x14ac:dyDescent="0.2">
      <c r="A14" s="5" t="s">
        <v>2</v>
      </c>
      <c r="B14" s="1">
        <f>AVERAGE(B4:B12)</f>
        <v>9.5659426352875681</v>
      </c>
      <c r="C14" s="1">
        <f>AVERAGE(C4:C12)</f>
        <v>9.2803943193150236</v>
      </c>
      <c r="D14" s="1">
        <f>AVERAGE(D4:D12)</f>
        <v>9.3217003020374918</v>
      </c>
      <c r="E14" s="1"/>
      <c r="F14" s="2"/>
      <c r="N14" s="5" t="s">
        <v>56</v>
      </c>
      <c r="O14" s="5">
        <v>1.0398000000000001</v>
      </c>
      <c r="P14" s="5">
        <v>50</v>
      </c>
      <c r="Q14" s="5">
        <v>38.700000000000003</v>
      </c>
      <c r="R14" s="5">
        <f t="shared" si="4"/>
        <v>11.299999999999997</v>
      </c>
      <c r="S14" s="18">
        <f t="shared" si="5"/>
        <v>1.522315829967301</v>
      </c>
      <c r="T14" s="18">
        <f t="shared" si="6"/>
        <v>8.7533160223119815</v>
      </c>
      <c r="W14" s="82"/>
      <c r="X14" s="7"/>
      <c r="Y14" s="3" t="s">
        <v>86</v>
      </c>
      <c r="Z14" s="3" t="s">
        <v>88</v>
      </c>
      <c r="AA14" s="3">
        <v>1</v>
      </c>
      <c r="AB14" s="7">
        <f t="shared" si="3"/>
        <v>11.645777515491298</v>
      </c>
      <c r="AD14" s="23" t="s">
        <v>129</v>
      </c>
      <c r="AE14" s="23"/>
    </row>
    <row r="15" spans="1:31" x14ac:dyDescent="0.2">
      <c r="N15" s="5" t="s">
        <v>57</v>
      </c>
      <c r="O15" s="5">
        <v>1.0166999999999999</v>
      </c>
      <c r="P15" s="5">
        <v>50</v>
      </c>
      <c r="Q15" s="5">
        <v>35.299999999999997</v>
      </c>
      <c r="R15" s="5">
        <f t="shared" si="4"/>
        <v>14.700000000000003</v>
      </c>
      <c r="S15" s="18">
        <f t="shared" si="5"/>
        <v>2.0253526113897911</v>
      </c>
      <c r="T15" s="18">
        <f t="shared" si="6"/>
        <v>11.645777515491298</v>
      </c>
      <c r="W15" s="82"/>
      <c r="X15" s="7"/>
      <c r="Y15" s="3" t="s">
        <v>86</v>
      </c>
      <c r="Z15" s="3" t="s">
        <v>88</v>
      </c>
      <c r="AA15" s="3">
        <v>2</v>
      </c>
      <c r="AB15" s="7">
        <f t="shared" si="3"/>
        <v>10.259675938934159</v>
      </c>
    </row>
    <row r="16" spans="1:31" x14ac:dyDescent="0.2">
      <c r="A16" s="3" t="s">
        <v>3</v>
      </c>
      <c r="B16" s="7">
        <f>(E13^2)/(I12*I13)</f>
        <v>2380.3149686743914</v>
      </c>
      <c r="H16" s="3" t="s">
        <v>35</v>
      </c>
      <c r="N16" s="5" t="s">
        <v>58</v>
      </c>
      <c r="O16" s="5">
        <v>1.0677000000000001</v>
      </c>
      <c r="P16" s="5">
        <v>50</v>
      </c>
      <c r="Q16" s="5">
        <v>36.4</v>
      </c>
      <c r="R16" s="5">
        <f t="shared" si="4"/>
        <v>13.600000000000001</v>
      </c>
      <c r="S16" s="18">
        <f t="shared" si="5"/>
        <v>1.7842914676407233</v>
      </c>
      <c r="T16" s="18">
        <f t="shared" si="6"/>
        <v>10.259675938934159</v>
      </c>
      <c r="W16" s="82"/>
      <c r="X16" s="7"/>
      <c r="Y16" s="3" t="s">
        <v>86</v>
      </c>
      <c r="Z16" s="3" t="s">
        <v>88</v>
      </c>
      <c r="AA16" s="3">
        <v>3</v>
      </c>
      <c r="AB16" s="7">
        <f t="shared" si="3"/>
        <v>11.20871739976644</v>
      </c>
    </row>
    <row r="17" spans="1:31" ht="15" x14ac:dyDescent="0.25">
      <c r="A17" s="3" t="s">
        <v>4</v>
      </c>
      <c r="B17" s="7">
        <f>(((B4^2)+(C4^2)+(D4^2)+(B5^2)+(C5^2)+(D5^2)+(B6^2)+(C6^2)+(D6^2)+(B7^2)+(C7^2)+(D7^2)+(B8^2)+(C8^2)+(D8^2)+(B9^2)+(C9^2)+(D9^2)+(B10^2)+(C10^2)+(D10^2)+(B11^2)+(C11^2)+(D11^2)+(B12^2)+(C12^2)+(D12^2))-B16)</f>
        <v>121.36939585111941</v>
      </c>
      <c r="C17" s="13">
        <f>L28-B16</f>
        <v>121.36939585111986</v>
      </c>
      <c r="H17" s="107" t="s">
        <v>0</v>
      </c>
      <c r="I17" s="108" t="s">
        <v>18</v>
      </c>
      <c r="J17" s="108"/>
      <c r="K17" s="108"/>
      <c r="L17" s="88"/>
      <c r="N17" s="5" t="s">
        <v>59</v>
      </c>
      <c r="O17" s="5">
        <v>1.0276000000000001</v>
      </c>
      <c r="P17" s="5">
        <v>50</v>
      </c>
      <c r="Q17" s="5">
        <v>35.700000000000003</v>
      </c>
      <c r="R17" s="5">
        <f t="shared" si="4"/>
        <v>14.299999999999997</v>
      </c>
      <c r="S17" s="18">
        <f t="shared" si="5"/>
        <v>1.9493421564811202</v>
      </c>
      <c r="T17" s="18">
        <f t="shared" si="6"/>
        <v>11.20871739976644</v>
      </c>
      <c r="W17" s="82"/>
      <c r="X17" s="7"/>
      <c r="Y17" s="3" t="s">
        <v>86</v>
      </c>
      <c r="Z17" s="3" t="s">
        <v>89</v>
      </c>
      <c r="AA17" s="3">
        <v>1</v>
      </c>
      <c r="AB17" s="7">
        <f t="shared" si="3"/>
        <v>8.4587397899649925</v>
      </c>
      <c r="AD17" s="38" t="s">
        <v>0</v>
      </c>
      <c r="AE17" s="38" t="s">
        <v>156</v>
      </c>
    </row>
    <row r="18" spans="1:31" ht="15" x14ac:dyDescent="0.25">
      <c r="A18" s="3" t="s">
        <v>5</v>
      </c>
      <c r="B18" s="7">
        <f>(((B13^2)+(C13^2)+(D13^2))/9)-B16</f>
        <v>0.42869502694475159</v>
      </c>
      <c r="H18" s="107"/>
      <c r="I18" s="88" t="s">
        <v>19</v>
      </c>
      <c r="J18" s="88" t="s">
        <v>20</v>
      </c>
      <c r="K18" s="88" t="s">
        <v>21</v>
      </c>
      <c r="L18" s="88" t="s">
        <v>1</v>
      </c>
      <c r="N18" s="5" t="s">
        <v>60</v>
      </c>
      <c r="O18" s="5">
        <v>1.0284</v>
      </c>
      <c r="P18" s="5">
        <v>50</v>
      </c>
      <c r="Q18" s="5">
        <v>39.200000000000003</v>
      </c>
      <c r="R18" s="5">
        <f t="shared" si="4"/>
        <v>10.799999999999997</v>
      </c>
      <c r="S18" s="18">
        <f t="shared" si="5"/>
        <v>1.4710851808634768</v>
      </c>
      <c r="T18" s="18">
        <f t="shared" si="6"/>
        <v>8.4587397899649925</v>
      </c>
      <c r="W18" s="82"/>
      <c r="X18" s="7"/>
      <c r="Y18" s="3" t="s">
        <v>86</v>
      </c>
      <c r="Z18" s="3" t="s">
        <v>89</v>
      </c>
      <c r="AA18" s="3">
        <v>2</v>
      </c>
      <c r="AB18" s="7">
        <f t="shared" si="3"/>
        <v>8.2309781021897823</v>
      </c>
      <c r="AD18" s="36" t="s">
        <v>149</v>
      </c>
      <c r="AE18" s="37" t="s">
        <v>241</v>
      </c>
    </row>
    <row r="19" spans="1:31" x14ac:dyDescent="0.2">
      <c r="A19" s="3" t="s">
        <v>6</v>
      </c>
      <c r="B19" s="3">
        <f>(((E4^2)+(E5^2)+(E6^2)+(E7^2)+(E8^2)+(E9^2)+(E10^2)+(E11^2)+(E12^2))/3)-B16</f>
        <v>115.44631701661956</v>
      </c>
      <c r="H19" s="5" t="s">
        <v>77</v>
      </c>
      <c r="I19" s="3">
        <f>B4^2</f>
        <v>169.10812743228001</v>
      </c>
      <c r="J19" s="3">
        <f t="shared" ref="J19:K27" si="7">C4^2</f>
        <v>154.34453392192754</v>
      </c>
      <c r="K19" s="3">
        <f t="shared" si="7"/>
        <v>145.73562778250755</v>
      </c>
      <c r="L19" s="3">
        <f>SUM(I19:K19)</f>
        <v>469.18828913671507</v>
      </c>
      <c r="N19" s="5" t="s">
        <v>61</v>
      </c>
      <c r="O19" s="5">
        <v>1.0275000000000001</v>
      </c>
      <c r="P19" s="5">
        <v>50</v>
      </c>
      <c r="Q19" s="5">
        <v>39.5</v>
      </c>
      <c r="R19" s="5">
        <f t="shared" si="4"/>
        <v>10.5</v>
      </c>
      <c r="S19" s="18">
        <f t="shared" si="5"/>
        <v>1.4314744525547447</v>
      </c>
      <c r="T19" s="18">
        <f t="shared" si="6"/>
        <v>8.2309781021897823</v>
      </c>
      <c r="W19" s="82"/>
      <c r="X19" s="7"/>
      <c r="Y19" s="3" t="s">
        <v>86</v>
      </c>
      <c r="Z19" s="3" t="s">
        <v>89</v>
      </c>
      <c r="AA19" s="3">
        <v>3</v>
      </c>
      <c r="AB19" s="7">
        <f t="shared" si="3"/>
        <v>8.3255591054313101</v>
      </c>
      <c r="AD19" s="36" t="s">
        <v>150</v>
      </c>
      <c r="AE19" s="37" t="s">
        <v>242</v>
      </c>
    </row>
    <row r="20" spans="1:31" x14ac:dyDescent="0.2">
      <c r="A20" s="3" t="s">
        <v>7</v>
      </c>
      <c r="B20" s="7">
        <f>B17-B18-B19</f>
        <v>5.4943838075550957</v>
      </c>
      <c r="H20" s="5" t="s">
        <v>78</v>
      </c>
      <c r="I20" s="3">
        <f t="shared" ref="I20:I27" si="8">B5^2</f>
        <v>154.1655022061901</v>
      </c>
      <c r="J20" s="3">
        <f t="shared" si="7"/>
        <v>134.94307438420913</v>
      </c>
      <c r="K20" s="3">
        <f t="shared" si="7"/>
        <v>137.22605137843291</v>
      </c>
      <c r="L20" s="3">
        <f t="shared" ref="L20:L27" si="9">SUM(I20:K20)</f>
        <v>426.33462796883214</v>
      </c>
      <c r="N20" s="5" t="s">
        <v>62</v>
      </c>
      <c r="O20" s="5">
        <v>1.0642</v>
      </c>
      <c r="P20" s="5">
        <v>50</v>
      </c>
      <c r="Q20" s="5">
        <v>39</v>
      </c>
      <c r="R20" s="5">
        <f t="shared" si="4"/>
        <v>11</v>
      </c>
      <c r="S20" s="18">
        <f t="shared" si="5"/>
        <v>1.447923322683706</v>
      </c>
      <c r="T20" s="18">
        <f t="shared" si="6"/>
        <v>8.3255591054313101</v>
      </c>
      <c r="W20" s="82"/>
      <c r="X20" s="7"/>
      <c r="Y20" s="3" t="s">
        <v>86</v>
      </c>
      <c r="Z20" s="3" t="s">
        <v>90</v>
      </c>
      <c r="AA20" s="3">
        <v>1</v>
      </c>
      <c r="AB20" s="7">
        <f t="shared" si="3"/>
        <v>7.7066338069005482</v>
      </c>
      <c r="AD20" s="36" t="s">
        <v>151</v>
      </c>
      <c r="AE20" s="37" t="s">
        <v>243</v>
      </c>
    </row>
    <row r="21" spans="1:31" ht="15" x14ac:dyDescent="0.2">
      <c r="H21" s="5" t="s">
        <v>79</v>
      </c>
      <c r="I21" s="3">
        <f t="shared" si="8"/>
        <v>68.124391002367915</v>
      </c>
      <c r="J21" s="3">
        <f t="shared" si="7"/>
        <v>70.980561487010064</v>
      </c>
      <c r="K21" s="3">
        <f t="shared" si="7"/>
        <v>76.620541386463643</v>
      </c>
      <c r="L21" s="3">
        <f t="shared" si="9"/>
        <v>215.72549387584161</v>
      </c>
      <c r="N21" s="5" t="s">
        <v>63</v>
      </c>
      <c r="O21" s="5">
        <v>1.0347</v>
      </c>
      <c r="P21" s="5">
        <v>50</v>
      </c>
      <c r="Q21" s="5">
        <v>40.1</v>
      </c>
      <c r="R21" s="5">
        <f t="shared" si="4"/>
        <v>9.8999999999999986</v>
      </c>
      <c r="S21" s="18">
        <f t="shared" si="5"/>
        <v>1.3402841403305301</v>
      </c>
      <c r="T21" s="18">
        <f t="shared" si="6"/>
        <v>7.7066338069005482</v>
      </c>
      <c r="W21" s="82"/>
      <c r="X21" s="7"/>
      <c r="Y21" s="3" t="s">
        <v>86</v>
      </c>
      <c r="Z21" s="3" t="s">
        <v>90</v>
      </c>
      <c r="AA21" s="3">
        <v>2</v>
      </c>
      <c r="AB21" s="7">
        <f t="shared" si="3"/>
        <v>5.796300934579441</v>
      </c>
      <c r="AD21" s="35" t="s">
        <v>129</v>
      </c>
      <c r="AE21" s="38">
        <v>0.71</v>
      </c>
    </row>
    <row r="22" spans="1:31" ht="15" x14ac:dyDescent="0.25">
      <c r="A22" s="8" t="s">
        <v>8</v>
      </c>
      <c r="H22" s="5" t="s">
        <v>80</v>
      </c>
      <c r="I22" s="3">
        <f t="shared" si="8"/>
        <v>135.62413394032268</v>
      </c>
      <c r="J22" s="3">
        <f t="shared" si="7"/>
        <v>105.2609503719445</v>
      </c>
      <c r="K22" s="3">
        <f t="shared" si="7"/>
        <v>125.63534574782696</v>
      </c>
      <c r="L22" s="3">
        <f t="shared" si="9"/>
        <v>366.5204300600941</v>
      </c>
      <c r="N22" s="5" t="s">
        <v>64</v>
      </c>
      <c r="O22" s="5">
        <v>1.07</v>
      </c>
      <c r="P22" s="5">
        <v>50</v>
      </c>
      <c r="Q22" s="5">
        <v>42.3</v>
      </c>
      <c r="R22" s="5">
        <f t="shared" si="4"/>
        <v>7.7000000000000028</v>
      </c>
      <c r="S22" s="18">
        <f t="shared" si="5"/>
        <v>1.0080523364485985</v>
      </c>
      <c r="T22" s="18">
        <f t="shared" si="6"/>
        <v>5.796300934579441</v>
      </c>
      <c r="W22" s="82"/>
      <c r="X22" s="7"/>
      <c r="Y22" s="3" t="s">
        <v>86</v>
      </c>
      <c r="Z22" s="3" t="s">
        <v>90</v>
      </c>
      <c r="AA22" s="3">
        <v>3</v>
      </c>
      <c r="AB22" s="7">
        <f t="shared" si="3"/>
        <v>5.9248234601804635</v>
      </c>
      <c r="AD22" s="36" t="s">
        <v>152</v>
      </c>
      <c r="AE22" s="37" t="s">
        <v>244</v>
      </c>
    </row>
    <row r="23" spans="1:31" ht="15" x14ac:dyDescent="0.25">
      <c r="A23" s="88" t="s">
        <v>0</v>
      </c>
      <c r="B23" s="88" t="s">
        <v>88</v>
      </c>
      <c r="C23" s="88" t="s">
        <v>89</v>
      </c>
      <c r="D23" s="88" t="s">
        <v>90</v>
      </c>
      <c r="E23" s="88" t="s">
        <v>1</v>
      </c>
      <c r="F23" s="88" t="s">
        <v>2</v>
      </c>
      <c r="H23" s="5" t="s">
        <v>81</v>
      </c>
      <c r="I23" s="3">
        <f t="shared" si="8"/>
        <v>71.550278834337007</v>
      </c>
      <c r="J23" s="3">
        <f t="shared" si="7"/>
        <v>67.749000518727712</v>
      </c>
      <c r="K23" s="3">
        <f t="shared" si="7"/>
        <v>69.314934418030191</v>
      </c>
      <c r="L23" s="3">
        <f t="shared" si="9"/>
        <v>208.61421377109491</v>
      </c>
      <c r="N23" s="5" t="s">
        <v>65</v>
      </c>
      <c r="O23" s="5">
        <v>1.0196000000000001</v>
      </c>
      <c r="P23" s="5">
        <v>50</v>
      </c>
      <c r="Q23" s="5">
        <v>42.5</v>
      </c>
      <c r="R23" s="5">
        <f t="shared" si="4"/>
        <v>7.5</v>
      </c>
      <c r="S23" s="18">
        <f t="shared" si="5"/>
        <v>1.030404080031385</v>
      </c>
      <c r="T23" s="18">
        <f t="shared" si="6"/>
        <v>5.9248234601804635</v>
      </c>
      <c r="W23" s="82"/>
      <c r="X23" s="7"/>
      <c r="Y23" s="3" t="s">
        <v>87</v>
      </c>
      <c r="Z23" s="3" t="s">
        <v>88</v>
      </c>
      <c r="AA23" s="3">
        <v>1</v>
      </c>
      <c r="AB23" s="7">
        <f t="shared" si="3"/>
        <v>9.4274192300251514</v>
      </c>
      <c r="AD23" s="36" t="s">
        <v>153</v>
      </c>
      <c r="AE23" s="37" t="s">
        <v>245</v>
      </c>
    </row>
    <row r="24" spans="1:31" x14ac:dyDescent="0.2">
      <c r="A24" s="5" t="s">
        <v>85</v>
      </c>
      <c r="B24" s="6">
        <f>E4</f>
        <v>37.4998068567945</v>
      </c>
      <c r="C24" s="6">
        <f>E5</f>
        <v>35.747192588158313</v>
      </c>
      <c r="D24" s="6">
        <f>E6</f>
        <v>25.432062370508564</v>
      </c>
      <c r="E24" s="6">
        <f>SUM(B24:D24)</f>
        <v>98.679061815461381</v>
      </c>
      <c r="F24" s="6">
        <f>E24/9</f>
        <v>10.964340201717931</v>
      </c>
      <c r="H24" s="5" t="s">
        <v>82</v>
      </c>
      <c r="I24" s="3">
        <f t="shared" si="8"/>
        <v>59.392204633662438</v>
      </c>
      <c r="J24" s="3">
        <f t="shared" si="7"/>
        <v>33.5971045242065</v>
      </c>
      <c r="K24" s="3">
        <f t="shared" si="7"/>
        <v>35.103533034304803</v>
      </c>
      <c r="L24" s="3">
        <f t="shared" si="9"/>
        <v>128.09284219217375</v>
      </c>
      <c r="N24" s="5" t="s">
        <v>66</v>
      </c>
      <c r="O24" s="5">
        <v>1.0338000000000001</v>
      </c>
      <c r="P24" s="5">
        <v>50</v>
      </c>
      <c r="Q24" s="5">
        <v>37.9</v>
      </c>
      <c r="R24" s="5">
        <f t="shared" si="4"/>
        <v>12.100000000000001</v>
      </c>
      <c r="S24" s="18">
        <f t="shared" si="5"/>
        <v>1.6395511704391568</v>
      </c>
      <c r="T24" s="18">
        <f t="shared" si="6"/>
        <v>9.4274192300251514</v>
      </c>
      <c r="W24" s="82"/>
      <c r="X24" s="7"/>
      <c r="Y24" s="3" t="s">
        <v>87</v>
      </c>
      <c r="Z24" s="3" t="s">
        <v>88</v>
      </c>
      <c r="AA24" s="3">
        <v>2</v>
      </c>
      <c r="AB24" s="7">
        <f t="shared" si="3"/>
        <v>10.937630801182205</v>
      </c>
      <c r="AD24" s="36" t="s">
        <v>154</v>
      </c>
      <c r="AE24" s="37" t="s">
        <v>246</v>
      </c>
    </row>
    <row r="25" spans="1:31" ht="15" x14ac:dyDescent="0.2">
      <c r="A25" s="5" t="s">
        <v>86</v>
      </c>
      <c r="B25" s="6">
        <f>E7</f>
        <v>33.114170854191897</v>
      </c>
      <c r="C25" s="6">
        <f>E8</f>
        <v>25.015276997586085</v>
      </c>
      <c r="D25" s="6">
        <f>E9</f>
        <v>19.427758201660453</v>
      </c>
      <c r="E25" s="6">
        <f>SUM(B25:D25)</f>
        <v>77.557206053438435</v>
      </c>
      <c r="F25" s="6">
        <f>E25/9</f>
        <v>8.617467339270938</v>
      </c>
      <c r="H25" s="5" t="s">
        <v>83</v>
      </c>
      <c r="I25" s="3">
        <f t="shared" si="8"/>
        <v>88.876233338648021</v>
      </c>
      <c r="J25" s="3">
        <f t="shared" si="7"/>
        <v>119.6317675429697</v>
      </c>
      <c r="K25" s="3">
        <f t="shared" si="7"/>
        <v>108.40211605264925</v>
      </c>
      <c r="L25" s="3">
        <f t="shared" si="9"/>
        <v>316.91011693426697</v>
      </c>
      <c r="N25" s="5" t="s">
        <v>67</v>
      </c>
      <c r="O25" s="5">
        <v>1.00152</v>
      </c>
      <c r="P25" s="5">
        <v>50</v>
      </c>
      <c r="Q25" s="5">
        <v>36.4</v>
      </c>
      <c r="R25" s="5">
        <f t="shared" si="4"/>
        <v>13.600000000000001</v>
      </c>
      <c r="S25" s="18">
        <f t="shared" si="5"/>
        <v>1.9021966610751662</v>
      </c>
      <c r="T25" s="18">
        <f t="shared" si="6"/>
        <v>10.937630801182205</v>
      </c>
      <c r="W25" s="82"/>
      <c r="X25" s="7"/>
      <c r="Y25" s="3" t="s">
        <v>87</v>
      </c>
      <c r="Z25" s="3" t="s">
        <v>88</v>
      </c>
      <c r="AA25" s="3">
        <v>3</v>
      </c>
      <c r="AB25" s="7">
        <f t="shared" si="3"/>
        <v>10.411633687978522</v>
      </c>
      <c r="AD25" s="35" t="s">
        <v>155</v>
      </c>
      <c r="AE25" s="39">
        <f>B52</f>
        <v>0.71296976850818605</v>
      </c>
    </row>
    <row r="26" spans="1:31" x14ac:dyDescent="0.2">
      <c r="A26" s="5" t="s">
        <v>87</v>
      </c>
      <c r="B26" s="6">
        <f>E10</f>
        <v>30.776683719185879</v>
      </c>
      <c r="C26" s="6">
        <f>E11</f>
        <v>27.014395106544718</v>
      </c>
      <c r="D26" s="6">
        <f>E12</f>
        <v>19.48498861513033</v>
      </c>
      <c r="E26" s="6">
        <f>SUM(B26:D26)</f>
        <v>77.276067440860928</v>
      </c>
      <c r="F26" s="6">
        <f>E26/9</f>
        <v>8.5862297156512142</v>
      </c>
      <c r="H26" s="5" t="s">
        <v>84</v>
      </c>
      <c r="I26" s="3">
        <f t="shared" si="8"/>
        <v>84.638361444383676</v>
      </c>
      <c r="J26" s="3">
        <f t="shared" si="7"/>
        <v>80.894818221043451</v>
      </c>
      <c r="K26" s="3">
        <f t="shared" si="7"/>
        <v>77.798212299666929</v>
      </c>
      <c r="L26" s="3">
        <f t="shared" si="9"/>
        <v>243.33139196509404</v>
      </c>
      <c r="N26" s="5" t="s">
        <v>68</v>
      </c>
      <c r="O26" s="5">
        <v>1.0057</v>
      </c>
      <c r="P26" s="5">
        <v>50</v>
      </c>
      <c r="Q26" s="5">
        <v>37</v>
      </c>
      <c r="R26" s="5">
        <f t="shared" si="4"/>
        <v>13</v>
      </c>
      <c r="S26" s="18">
        <f t="shared" si="5"/>
        <v>1.8107189022571342</v>
      </c>
      <c r="T26" s="18">
        <f t="shared" si="6"/>
        <v>10.411633687978522</v>
      </c>
      <c r="W26" s="82"/>
      <c r="X26" s="7"/>
      <c r="Y26" s="3" t="s">
        <v>87</v>
      </c>
      <c r="Z26" s="3" t="s">
        <v>89</v>
      </c>
      <c r="AA26" s="3">
        <v>1</v>
      </c>
      <c r="AB26" s="7">
        <f t="shared" si="3"/>
        <v>9.1999109476333345</v>
      </c>
    </row>
    <row r="27" spans="1:31" ht="15" x14ac:dyDescent="0.25">
      <c r="A27" s="9" t="s">
        <v>1</v>
      </c>
      <c r="B27" s="6">
        <f>SUM(B24:B26)</f>
        <v>101.39066143017229</v>
      </c>
      <c r="C27" s="6">
        <f>SUM(C24:C26)</f>
        <v>87.776864692289109</v>
      </c>
      <c r="D27" s="6">
        <f>SUM(D24:D26)</f>
        <v>64.344809187299347</v>
      </c>
      <c r="E27" s="6">
        <f>SUM(E24:E26)</f>
        <v>253.51233530976072</v>
      </c>
      <c r="F27" s="6"/>
      <c r="H27" s="5" t="s">
        <v>82</v>
      </c>
      <c r="I27" s="3">
        <f t="shared" si="8"/>
        <v>35.769419585057811</v>
      </c>
      <c r="J27" s="3">
        <f t="shared" si="7"/>
        <v>46.782379057657543</v>
      </c>
      <c r="K27" s="3">
        <f t="shared" si="7"/>
        <v>44.415159978683356</v>
      </c>
      <c r="L27" s="3">
        <f t="shared" si="9"/>
        <v>126.9669586213987</v>
      </c>
      <c r="N27" s="5" t="s">
        <v>69</v>
      </c>
      <c r="O27" s="5">
        <v>1.0330999999999999</v>
      </c>
      <c r="P27" s="5">
        <v>50</v>
      </c>
      <c r="Q27" s="5">
        <v>38.200000000000003</v>
      </c>
      <c r="R27" s="5">
        <f t="shared" si="4"/>
        <v>11.799999999999997</v>
      </c>
      <c r="S27" s="18">
        <f t="shared" si="5"/>
        <v>1.5999845126318843</v>
      </c>
      <c r="T27" s="18">
        <f t="shared" si="6"/>
        <v>9.1999109476333345</v>
      </c>
      <c r="W27" s="82"/>
      <c r="X27" s="7"/>
      <c r="Y27" s="3" t="s">
        <v>87</v>
      </c>
      <c r="Z27" s="3" t="s">
        <v>89</v>
      </c>
      <c r="AA27" s="3">
        <v>2</v>
      </c>
      <c r="AB27" s="7">
        <f t="shared" si="3"/>
        <v>8.9941546696197889</v>
      </c>
    </row>
    <row r="28" spans="1:31" ht="15" x14ac:dyDescent="0.25">
      <c r="A28" s="9" t="s">
        <v>2</v>
      </c>
      <c r="B28" s="6">
        <f>B27/9</f>
        <v>11.265629047796921</v>
      </c>
      <c r="C28" s="6">
        <f>C27/9</f>
        <v>9.752984965809901</v>
      </c>
      <c r="D28" s="6">
        <f>D27/9</f>
        <v>7.1494232430332607</v>
      </c>
      <c r="E28" s="6"/>
      <c r="F28" s="6"/>
      <c r="H28" s="5" t="s">
        <v>1</v>
      </c>
      <c r="L28" s="17">
        <f>SUM(L19:L27)</f>
        <v>2501.6843645255112</v>
      </c>
      <c r="N28" s="5" t="s">
        <v>70</v>
      </c>
      <c r="O28" s="5">
        <v>1.0835999999999999</v>
      </c>
      <c r="P28" s="5">
        <v>50</v>
      </c>
      <c r="Q28" s="5">
        <v>37.9</v>
      </c>
      <c r="R28" s="5">
        <f t="shared" si="4"/>
        <v>12.100000000000001</v>
      </c>
      <c r="S28" s="18">
        <f t="shared" si="5"/>
        <v>1.5642008121077893</v>
      </c>
      <c r="T28" s="18">
        <f t="shared" si="6"/>
        <v>8.9941546696197889</v>
      </c>
      <c r="W28" s="82"/>
      <c r="X28" s="7"/>
      <c r="Y28" s="3" t="s">
        <v>87</v>
      </c>
      <c r="Z28" s="3" t="s">
        <v>89</v>
      </c>
      <c r="AA28" s="3">
        <v>3</v>
      </c>
      <c r="AB28" s="7">
        <f t="shared" si="3"/>
        <v>8.8203294892915949</v>
      </c>
    </row>
    <row r="29" spans="1:31" ht="15" x14ac:dyDescent="0.25">
      <c r="A29" s="8"/>
      <c r="B29" s="7"/>
      <c r="C29" s="7"/>
      <c r="D29" s="7"/>
      <c r="H29" s="5"/>
      <c r="N29" s="5" t="s">
        <v>71</v>
      </c>
      <c r="O29" s="5">
        <v>1.0319</v>
      </c>
      <c r="P29" s="5">
        <v>50</v>
      </c>
      <c r="Q29" s="5">
        <v>38.700000000000003</v>
      </c>
      <c r="R29" s="5">
        <f t="shared" si="4"/>
        <v>11.299999999999997</v>
      </c>
      <c r="S29" s="18">
        <f t="shared" si="5"/>
        <v>1.5339703459637555</v>
      </c>
      <c r="T29" s="18">
        <f t="shared" si="6"/>
        <v>8.8203294892915949</v>
      </c>
      <c r="W29" s="82"/>
      <c r="X29" s="7"/>
      <c r="Y29" s="3" t="s">
        <v>87</v>
      </c>
      <c r="Z29" s="3" t="s">
        <v>90</v>
      </c>
      <c r="AA29" s="3">
        <v>1</v>
      </c>
      <c r="AB29" s="7">
        <f t="shared" si="3"/>
        <v>5.9807540983606584</v>
      </c>
    </row>
    <row r="30" spans="1:31" x14ac:dyDescent="0.2">
      <c r="N30" s="5" t="s">
        <v>72</v>
      </c>
      <c r="O30" s="5">
        <v>1.0369999999999999</v>
      </c>
      <c r="P30" s="5">
        <v>50</v>
      </c>
      <c r="Q30" s="5">
        <v>42.3</v>
      </c>
      <c r="R30" s="5">
        <f t="shared" si="4"/>
        <v>7.7000000000000028</v>
      </c>
      <c r="S30" s="18">
        <f t="shared" si="5"/>
        <v>1.040131147540984</v>
      </c>
      <c r="T30" s="18">
        <f t="shared" si="6"/>
        <v>5.9807540983606584</v>
      </c>
      <c r="W30" s="82"/>
      <c r="X30" s="7"/>
      <c r="Y30" s="3" t="s">
        <v>87</v>
      </c>
      <c r="Z30" s="3" t="s">
        <v>90</v>
      </c>
      <c r="AA30" s="3">
        <v>2</v>
      </c>
      <c r="AB30" s="7">
        <f t="shared" si="3"/>
        <v>6.8397645469458626</v>
      </c>
    </row>
    <row r="31" spans="1:31" x14ac:dyDescent="0.2">
      <c r="A31" s="3" t="s">
        <v>173</v>
      </c>
      <c r="B31" s="3">
        <f>(((E24^2)+(E25^2)+(E26^2))/I12)-B16</f>
        <v>33.492592516679906</v>
      </c>
      <c r="N31" s="5" t="s">
        <v>73</v>
      </c>
      <c r="O31" s="5">
        <v>1.0363</v>
      </c>
      <c r="P31" s="5">
        <v>50</v>
      </c>
      <c r="Q31" s="5">
        <v>41.2</v>
      </c>
      <c r="R31" s="5">
        <f t="shared" si="4"/>
        <v>8.7999999999999972</v>
      </c>
      <c r="S31" s="18">
        <f t="shared" si="5"/>
        <v>1.1895242690340631</v>
      </c>
      <c r="T31" s="18">
        <f t="shared" si="6"/>
        <v>6.8397645469458626</v>
      </c>
      <c r="W31" s="82"/>
      <c r="X31" s="7"/>
      <c r="Y31" s="3" t="s">
        <v>87</v>
      </c>
      <c r="Z31" s="3" t="s">
        <v>90</v>
      </c>
      <c r="AA31" s="3">
        <v>3</v>
      </c>
      <c r="AB31" s="7">
        <f t="shared" si="3"/>
        <v>6.6644699698238083</v>
      </c>
    </row>
    <row r="32" spans="1:31" x14ac:dyDescent="0.2">
      <c r="A32" s="3" t="s">
        <v>174</v>
      </c>
      <c r="B32" s="3">
        <f>(((B27^2)+(C27^2)+(D27^2))/I12)-B16</f>
        <v>78.029327970743907</v>
      </c>
      <c r="N32" s="5" t="s">
        <v>74</v>
      </c>
      <c r="O32" s="5">
        <v>1.0273000000000001</v>
      </c>
      <c r="P32" s="5">
        <v>50</v>
      </c>
      <c r="Q32" s="5">
        <v>41.5</v>
      </c>
      <c r="R32" s="5">
        <f t="shared" si="4"/>
        <v>8.5</v>
      </c>
      <c r="S32" s="18">
        <f t="shared" si="5"/>
        <v>1.159038255621532</v>
      </c>
      <c r="T32" s="18">
        <f t="shared" si="6"/>
        <v>6.6644699698238083</v>
      </c>
    </row>
    <row r="33" spans="1:16" ht="28.5" x14ac:dyDescent="0.2">
      <c r="A33" s="10" t="s">
        <v>175</v>
      </c>
      <c r="B33" s="3">
        <f>B19-B31-B32</f>
        <v>3.9243965291957466</v>
      </c>
    </row>
    <row r="34" spans="1:16" ht="15" x14ac:dyDescent="0.25">
      <c r="A34" s="8" t="s">
        <v>10</v>
      </c>
      <c r="C34" s="11" t="s">
        <v>31</v>
      </c>
      <c r="D34" s="11" t="s">
        <v>34</v>
      </c>
      <c r="E34" s="11" t="s">
        <v>32</v>
      </c>
      <c r="F34" s="11" t="s">
        <v>33</v>
      </c>
      <c r="G34"/>
    </row>
    <row r="35" spans="1:16" ht="15" customHeight="1" x14ac:dyDescent="0.2">
      <c r="A35" s="105" t="s">
        <v>22</v>
      </c>
      <c r="B35" s="107" t="s">
        <v>23</v>
      </c>
      <c r="C35" s="107" t="s">
        <v>11</v>
      </c>
      <c r="D35" s="107" t="s">
        <v>12</v>
      </c>
      <c r="E35" s="107" t="s">
        <v>24</v>
      </c>
      <c r="F35" s="105" t="s">
        <v>13</v>
      </c>
      <c r="G35" s="107" t="s">
        <v>130</v>
      </c>
      <c r="H35" s="107" t="s">
        <v>14</v>
      </c>
    </row>
    <row r="36" spans="1:16" ht="15" customHeight="1" x14ac:dyDescent="0.2">
      <c r="A36" s="106"/>
      <c r="B36" s="107"/>
      <c r="C36" s="107"/>
      <c r="D36" s="107"/>
      <c r="E36" s="107"/>
      <c r="F36" s="106"/>
      <c r="G36" s="107"/>
      <c r="H36" s="107"/>
      <c r="I36" s="103"/>
      <c r="J36" s="103"/>
      <c r="K36" s="103"/>
      <c r="L36" s="103"/>
      <c r="M36" s="103"/>
      <c r="N36" s="103"/>
      <c r="O36" s="103"/>
      <c r="P36" s="103"/>
    </row>
    <row r="37" spans="1:16" x14ac:dyDescent="0.2">
      <c r="A37" s="5" t="s">
        <v>25</v>
      </c>
      <c r="B37" s="5">
        <f>3-1</f>
        <v>2</v>
      </c>
      <c r="C37" s="6">
        <f>B18</f>
        <v>0.42869502694475159</v>
      </c>
      <c r="D37" s="6">
        <f t="shared" ref="D37:D43" si="10">C37/B37</f>
        <v>0.21434751347237579</v>
      </c>
      <c r="E37" s="6">
        <f>D37/D42</f>
        <v>0.62419378326686403</v>
      </c>
      <c r="F37" s="6">
        <f>FINV(0.05,B37,B42)</f>
        <v>3.6337234675916301</v>
      </c>
      <c r="G37" s="6">
        <f>FINV(0.01,B37,B42)</f>
        <v>6.2262352803113821</v>
      </c>
      <c r="H37" s="5" t="s">
        <v>15</v>
      </c>
      <c r="I37" s="103"/>
      <c r="J37" s="103"/>
      <c r="K37" s="103"/>
      <c r="L37" s="103"/>
      <c r="M37" s="103"/>
      <c r="N37" s="103"/>
      <c r="O37" s="103"/>
      <c r="P37" s="103"/>
    </row>
    <row r="38" spans="1:16" ht="27.75" customHeight="1" x14ac:dyDescent="0.2">
      <c r="A38" s="5" t="s">
        <v>26</v>
      </c>
      <c r="B38" s="5">
        <f>9-1</f>
        <v>8</v>
      </c>
      <c r="C38" s="6">
        <f>B19</f>
        <v>115.44631701661956</v>
      </c>
      <c r="D38" s="6">
        <f t="shared" si="10"/>
        <v>14.430789627077445</v>
      </c>
      <c r="E38" s="6">
        <f>D38/D42</f>
        <v>42.023390087119211</v>
      </c>
      <c r="F38" s="6">
        <f>FINV(0.05,B38,B42)</f>
        <v>2.5910961798744014</v>
      </c>
      <c r="G38" s="6">
        <f>FINV(0.01,B38,B42)</f>
        <v>3.8895721399261927</v>
      </c>
      <c r="H38" s="5" t="s">
        <v>117</v>
      </c>
      <c r="I38" s="103"/>
      <c r="J38" s="103"/>
      <c r="K38" s="103"/>
      <c r="L38" s="103"/>
      <c r="M38" s="103"/>
      <c r="N38" s="103"/>
      <c r="O38" s="103"/>
      <c r="P38" s="103"/>
    </row>
    <row r="39" spans="1:16" x14ac:dyDescent="0.2">
      <c r="A39" s="5" t="s">
        <v>16</v>
      </c>
      <c r="B39" s="5">
        <v>2</v>
      </c>
      <c r="C39" s="6">
        <f>B31</f>
        <v>33.492592516679906</v>
      </c>
      <c r="D39" s="6">
        <f t="shared" si="10"/>
        <v>16.746296258339953</v>
      </c>
      <c r="E39" s="6">
        <f>D39/D42</f>
        <v>48.766294732633206</v>
      </c>
      <c r="F39" s="6">
        <f>FINV(0.05,B39,B42)</f>
        <v>3.6337234675916301</v>
      </c>
      <c r="G39" s="6">
        <f>FINV(0.01,B39,B42)</f>
        <v>6.2262352803113821</v>
      </c>
      <c r="H39" s="5" t="s">
        <v>117</v>
      </c>
      <c r="K39" s="7"/>
      <c r="L39" s="7"/>
      <c r="M39" s="7"/>
      <c r="N39" s="7"/>
    </row>
    <row r="40" spans="1:16" x14ac:dyDescent="0.2">
      <c r="A40" s="5" t="s">
        <v>131</v>
      </c>
      <c r="B40" s="5">
        <v>2</v>
      </c>
      <c r="C40" s="6">
        <f>B32</f>
        <v>78.029327970743907</v>
      </c>
      <c r="D40" s="6">
        <f t="shared" si="10"/>
        <v>39.014663985371953</v>
      </c>
      <c r="E40" s="6">
        <f>D40/D42</f>
        <v>113.6132177201732</v>
      </c>
      <c r="F40" s="6">
        <f>FINV(0.05,B40,B42)</f>
        <v>3.6337234675916301</v>
      </c>
      <c r="G40" s="6">
        <f>FINV(0.01,B40,B42)</f>
        <v>6.2262352803113821</v>
      </c>
      <c r="H40" s="5" t="s">
        <v>117</v>
      </c>
      <c r="K40" s="7"/>
      <c r="M40" s="7"/>
      <c r="N40" s="7"/>
    </row>
    <row r="41" spans="1:16" x14ac:dyDescent="0.2">
      <c r="A41" s="5" t="s">
        <v>148</v>
      </c>
      <c r="B41" s="5">
        <f>B39*B40</f>
        <v>4</v>
      </c>
      <c r="C41" s="6">
        <f>B33</f>
        <v>3.9243965291957466</v>
      </c>
      <c r="D41" s="6">
        <f t="shared" si="10"/>
        <v>0.98109913229893664</v>
      </c>
      <c r="E41" s="6">
        <f>D41/D42</f>
        <v>2.8570239478352235</v>
      </c>
      <c r="F41" s="6">
        <f>FINV(0.05,B41,B42)</f>
        <v>3.0069172799243447</v>
      </c>
      <c r="G41" s="6">
        <f>FINV(0.01,B41,B42)</f>
        <v>4.772577999723211</v>
      </c>
      <c r="H41" s="5" t="s">
        <v>15</v>
      </c>
      <c r="K41" s="7"/>
      <c r="L41" s="7"/>
      <c r="M41" s="7"/>
    </row>
    <row r="42" spans="1:16" x14ac:dyDescent="0.2">
      <c r="A42" s="5" t="s">
        <v>27</v>
      </c>
      <c r="B42" s="5">
        <f>(3-1)*(9-1)</f>
        <v>16</v>
      </c>
      <c r="C42" s="6">
        <f>B20</f>
        <v>5.4943838075550957</v>
      </c>
      <c r="D42" s="6">
        <f t="shared" si="10"/>
        <v>0.34339898797219348</v>
      </c>
      <c r="E42" s="6"/>
      <c r="F42" s="6"/>
      <c r="G42" s="6"/>
      <c r="H42" s="5"/>
    </row>
    <row r="43" spans="1:16" x14ac:dyDescent="0.2">
      <c r="A43" s="5" t="s">
        <v>9</v>
      </c>
      <c r="B43" s="5">
        <f>B37+B38+B42</f>
        <v>26</v>
      </c>
      <c r="C43" s="6">
        <f>B17</f>
        <v>121.36939585111941</v>
      </c>
      <c r="D43" s="6">
        <f t="shared" si="10"/>
        <v>4.6680536865815156</v>
      </c>
      <c r="E43" s="6"/>
      <c r="F43" s="6"/>
      <c r="G43" s="6"/>
      <c r="H43" s="5"/>
    </row>
    <row r="44" spans="1:16" x14ac:dyDescent="0.2">
      <c r="C44" s="7"/>
      <c r="D44" s="7"/>
      <c r="E44" s="7"/>
      <c r="F44" s="7"/>
      <c r="K44" s="7"/>
      <c r="M44" s="7"/>
      <c r="N44" s="7"/>
    </row>
    <row r="45" spans="1:16" x14ac:dyDescent="0.2">
      <c r="C45" s="7"/>
      <c r="D45" s="7"/>
      <c r="E45" s="7"/>
      <c r="F45" s="7"/>
      <c r="K45" s="7"/>
      <c r="L45" s="7"/>
      <c r="M45" s="7"/>
      <c r="N45" s="7"/>
    </row>
    <row r="46" spans="1:16" x14ac:dyDescent="0.2">
      <c r="C46" s="7"/>
      <c r="D46" s="7"/>
      <c r="E46" s="7"/>
      <c r="F46" s="7"/>
      <c r="K46" s="7"/>
      <c r="M46" s="7"/>
      <c r="N46" s="7"/>
    </row>
    <row r="49" spans="1:15" ht="15" x14ac:dyDescent="0.25">
      <c r="A49" s="8" t="s">
        <v>36</v>
      </c>
      <c r="G49" s="3" t="s">
        <v>85</v>
      </c>
      <c r="H49" s="7">
        <v>10.964340201717931</v>
      </c>
      <c r="J49" s="7">
        <v>8.5862297156512142</v>
      </c>
      <c r="K49" s="7">
        <v>9.2991994841594003</v>
      </c>
      <c r="L49" s="3" t="s">
        <v>41</v>
      </c>
      <c r="N49" s="7"/>
      <c r="O49" s="7"/>
    </row>
    <row r="50" spans="1:15" x14ac:dyDescent="0.2">
      <c r="A50" s="3" t="s">
        <v>145</v>
      </c>
      <c r="B50" s="3" t="s">
        <v>37</v>
      </c>
      <c r="G50" s="3" t="s">
        <v>86</v>
      </c>
      <c r="H50" s="7">
        <v>8.617467339270938</v>
      </c>
      <c r="J50" s="7">
        <v>8.617467339270938</v>
      </c>
      <c r="K50" s="3">
        <v>9.3304371077791242</v>
      </c>
      <c r="L50" s="3" t="s">
        <v>41</v>
      </c>
      <c r="N50" s="7"/>
    </row>
    <row r="51" spans="1:15" x14ac:dyDescent="0.2">
      <c r="A51" s="12" t="s">
        <v>38</v>
      </c>
      <c r="B51" s="3" t="s">
        <v>39</v>
      </c>
      <c r="G51" s="3" t="s">
        <v>87</v>
      </c>
      <c r="H51" s="7">
        <v>8.5862297156512142</v>
      </c>
      <c r="I51" s="3">
        <v>10.251370433209745</v>
      </c>
      <c r="J51" s="7">
        <v>10.964340201717931</v>
      </c>
      <c r="L51" s="3" t="s">
        <v>143</v>
      </c>
      <c r="N51" s="7"/>
    </row>
    <row r="52" spans="1:15" x14ac:dyDescent="0.2">
      <c r="A52" s="12" t="s">
        <v>38</v>
      </c>
      <c r="B52" s="3">
        <f>3.65*(SQRT(D42/(I13*3)))</f>
        <v>0.71296976850818605</v>
      </c>
      <c r="N52" s="7"/>
    </row>
    <row r="53" spans="1:15" x14ac:dyDescent="0.2">
      <c r="A53" s="12"/>
      <c r="D53" s="3">
        <f>SQRT(C42/3)</f>
        <v>1.3533149187033415</v>
      </c>
      <c r="E53" s="3">
        <f>D53*5.03</f>
        <v>6.8071740410778085</v>
      </c>
      <c r="N53" s="7"/>
    </row>
    <row r="54" spans="1:15" x14ac:dyDescent="0.2">
      <c r="D54" s="3">
        <v>3.65</v>
      </c>
      <c r="E54" s="3">
        <f>D53*D54</f>
        <v>4.9395994532671965</v>
      </c>
      <c r="G54" s="3" t="s">
        <v>88</v>
      </c>
      <c r="H54" s="7">
        <v>11.265629047796921</v>
      </c>
      <c r="J54" s="7">
        <v>7.1494232430332607</v>
      </c>
      <c r="K54" s="7">
        <v>7.8623930115414469</v>
      </c>
      <c r="L54" s="3" t="s">
        <v>41</v>
      </c>
      <c r="N54" s="7"/>
    </row>
    <row r="55" spans="1:15" x14ac:dyDescent="0.2">
      <c r="A55" s="3" t="s">
        <v>146</v>
      </c>
      <c r="B55" s="3" t="s">
        <v>37</v>
      </c>
      <c r="G55" s="3" t="s">
        <v>89</v>
      </c>
      <c r="H55" s="7">
        <v>9.752984965809901</v>
      </c>
      <c r="I55" s="3">
        <v>9.0400151973017149</v>
      </c>
      <c r="J55" s="7">
        <v>9.752984965809901</v>
      </c>
      <c r="K55" s="7">
        <v>10.465954734318087</v>
      </c>
      <c r="L55" s="3" t="s">
        <v>143</v>
      </c>
      <c r="N55" s="7"/>
    </row>
    <row r="56" spans="1:15" x14ac:dyDescent="0.2">
      <c r="B56" s="3" t="s">
        <v>39</v>
      </c>
      <c r="G56" s="3" t="s">
        <v>90</v>
      </c>
      <c r="H56" s="7">
        <v>7.1494232430332607</v>
      </c>
      <c r="J56" s="7">
        <v>11.265629047796921</v>
      </c>
      <c r="K56" s="7"/>
      <c r="L56" s="3" t="s">
        <v>147</v>
      </c>
      <c r="N56" s="7"/>
    </row>
    <row r="57" spans="1:15" x14ac:dyDescent="0.2">
      <c r="A57" s="12" t="s">
        <v>38</v>
      </c>
      <c r="B57" s="3">
        <f>3.65*(SQRT(D42/(I13*3)))</f>
        <v>0.71296976850818605</v>
      </c>
      <c r="N57" s="7"/>
    </row>
    <row r="61" spans="1:15" x14ac:dyDescent="0.2">
      <c r="D61" s="7"/>
      <c r="F61" s="7"/>
    </row>
    <row r="62" spans="1:15" x14ac:dyDescent="0.2">
      <c r="A62" s="7"/>
      <c r="E62" s="7"/>
      <c r="G62" s="7"/>
      <c r="H62" s="7"/>
    </row>
    <row r="63" spans="1:15" x14ac:dyDescent="0.2">
      <c r="A63" s="7"/>
      <c r="I63" s="7"/>
    </row>
    <row r="64" spans="1:15" x14ac:dyDescent="0.2">
      <c r="A64" s="7"/>
      <c r="I64" s="7"/>
    </row>
    <row r="69" spans="1:9" x14ac:dyDescent="0.2">
      <c r="A69" s="7"/>
    </row>
    <row r="70" spans="1:9" x14ac:dyDescent="0.2">
      <c r="A70" s="7"/>
    </row>
    <row r="71" spans="1:9" ht="15" x14ac:dyDescent="0.25">
      <c r="A71" s="7"/>
      <c r="F71" s="8"/>
    </row>
    <row r="72" spans="1:9" x14ac:dyDescent="0.2">
      <c r="F72" s="10"/>
      <c r="G72" s="10"/>
    </row>
    <row r="73" spans="1:9" x14ac:dyDescent="0.2">
      <c r="A73" s="10"/>
      <c r="B73" s="10"/>
      <c r="C73" s="10"/>
      <c r="D73" s="10"/>
      <c r="I73" s="7"/>
    </row>
    <row r="74" spans="1:9" ht="27" customHeight="1" x14ac:dyDescent="0.2">
      <c r="A74" s="10"/>
      <c r="B74" s="10"/>
      <c r="C74" s="10"/>
      <c r="D74" s="10"/>
      <c r="I74" s="7"/>
    </row>
    <row r="75" spans="1:9" x14ac:dyDescent="0.2">
      <c r="I75" s="7"/>
    </row>
    <row r="76" spans="1:9" x14ac:dyDescent="0.2">
      <c r="I76" s="7"/>
    </row>
    <row r="77" spans="1:9" x14ac:dyDescent="0.2">
      <c r="I77" s="7"/>
    </row>
    <row r="78" spans="1:9" x14ac:dyDescent="0.2">
      <c r="I78" s="7"/>
    </row>
    <row r="79" spans="1:9" x14ac:dyDescent="0.2">
      <c r="I79" s="7"/>
    </row>
    <row r="80" spans="1:9" x14ac:dyDescent="0.2">
      <c r="I80" s="7"/>
    </row>
    <row r="81" spans="9:9" x14ac:dyDescent="0.2">
      <c r="I81" s="7"/>
    </row>
    <row r="82" spans="9:9" x14ac:dyDescent="0.2">
      <c r="I82" s="7"/>
    </row>
    <row r="83" spans="9:9" x14ac:dyDescent="0.2">
      <c r="I83" s="7"/>
    </row>
    <row r="84" spans="9:9" x14ac:dyDescent="0.2">
      <c r="I84" s="7"/>
    </row>
    <row r="85" spans="9:9" x14ac:dyDescent="0.2">
      <c r="I85" s="7"/>
    </row>
    <row r="86" spans="9:9" x14ac:dyDescent="0.2">
      <c r="I86" s="7"/>
    </row>
    <row r="87" spans="9:9" x14ac:dyDescent="0.2">
      <c r="I87" s="7"/>
    </row>
    <row r="88" spans="9:9" x14ac:dyDescent="0.2">
      <c r="I88" s="7"/>
    </row>
    <row r="89" spans="9:9" x14ac:dyDescent="0.2">
      <c r="I89" s="7"/>
    </row>
    <row r="90" spans="9:9" x14ac:dyDescent="0.2">
      <c r="I90" s="7"/>
    </row>
    <row r="91" spans="9:9" x14ac:dyDescent="0.2">
      <c r="I91" s="7"/>
    </row>
    <row r="92" spans="9:9" x14ac:dyDescent="0.2">
      <c r="I92" s="7"/>
    </row>
    <row r="93" spans="9:9" x14ac:dyDescent="0.2">
      <c r="I93" s="7"/>
    </row>
    <row r="94" spans="9:9" x14ac:dyDescent="0.2">
      <c r="I94" s="7"/>
    </row>
    <row r="95" spans="9:9" x14ac:dyDescent="0.2">
      <c r="I95" s="7"/>
    </row>
    <row r="96" spans="9:9" x14ac:dyDescent="0.2">
      <c r="I96" s="7"/>
    </row>
    <row r="97" spans="9:9" x14ac:dyDescent="0.2">
      <c r="I97" s="7"/>
    </row>
    <row r="98" spans="9:9" x14ac:dyDescent="0.2">
      <c r="I98" s="7"/>
    </row>
    <row r="99" spans="9:9" x14ac:dyDescent="0.2">
      <c r="I99" s="7"/>
    </row>
  </sheetData>
  <sortState xmlns:xlrd2="http://schemas.microsoft.com/office/spreadsheetml/2017/richdata2" ref="M44:M46">
    <sortCondition ref="M44:M46"/>
  </sortState>
  <mergeCells count="14">
    <mergeCell ref="F35:F36"/>
    <mergeCell ref="H35:H36"/>
    <mergeCell ref="I36:P38"/>
    <mergeCell ref="A2:A3"/>
    <mergeCell ref="B2:D2"/>
    <mergeCell ref="N3:N4"/>
    <mergeCell ref="H17:H18"/>
    <mergeCell ref="I17:K17"/>
    <mergeCell ref="A35:A36"/>
    <mergeCell ref="B35:B36"/>
    <mergeCell ref="C35:C36"/>
    <mergeCell ref="D35:D36"/>
    <mergeCell ref="E35:E36"/>
    <mergeCell ref="G35:G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A6684-D2D5-48B0-9309-84BE7A35CAD9}">
  <dimension ref="A1:AE99"/>
  <sheetViews>
    <sheetView topLeftCell="H34" zoomScale="59" workbookViewId="0">
      <selection activeCell="P61" sqref="P61"/>
    </sheetView>
  </sheetViews>
  <sheetFormatPr defaultColWidth="9.140625" defaultRowHeight="14.25" x14ac:dyDescent="0.2"/>
  <cols>
    <col min="1" max="1" width="14.5703125" style="3" customWidth="1"/>
    <col min="2" max="2" width="14.85546875" style="3" customWidth="1"/>
    <col min="3" max="3" width="9.28515625" style="3" bestFit="1" customWidth="1"/>
    <col min="4" max="4" width="15.28515625" style="3" customWidth="1"/>
    <col min="5" max="5" width="14.85546875" style="3" customWidth="1"/>
    <col min="6" max="6" width="15.85546875" style="3" customWidth="1"/>
    <col min="7" max="7" width="12.85546875" style="3" customWidth="1"/>
    <col min="8" max="8" width="9.140625" style="3"/>
    <col min="9" max="9" width="16.140625" style="3" customWidth="1"/>
    <col min="10" max="10" width="11.7109375" style="3" customWidth="1"/>
    <col min="11" max="11" width="9.28515625" style="3" bestFit="1" customWidth="1"/>
    <col min="12" max="12" width="11.5703125" style="3" bestFit="1" customWidth="1"/>
    <col min="13" max="13" width="9.140625" style="3"/>
    <col min="14" max="14" width="15.140625" style="3" customWidth="1"/>
    <col min="15" max="15" width="14" style="3" customWidth="1"/>
    <col min="16" max="16" width="17.28515625" style="3" customWidth="1"/>
    <col min="17" max="17" width="23.140625" style="3" customWidth="1"/>
    <col min="18" max="18" width="11.140625" style="3" customWidth="1"/>
    <col min="19" max="19" width="57.140625" style="3" customWidth="1"/>
    <col min="20" max="20" width="18.5703125" style="3" customWidth="1"/>
    <col min="21" max="16384" width="9.140625" style="3"/>
  </cols>
  <sheetData>
    <row r="1" spans="1:31" x14ac:dyDescent="0.2">
      <c r="A1" s="3" t="s">
        <v>105</v>
      </c>
    </row>
    <row r="2" spans="1:31" ht="15" x14ac:dyDescent="0.25">
      <c r="A2" s="107" t="s">
        <v>0</v>
      </c>
      <c r="B2" s="108" t="s">
        <v>18</v>
      </c>
      <c r="C2" s="108"/>
      <c r="D2" s="108"/>
      <c r="E2" s="88"/>
      <c r="F2" s="88"/>
      <c r="P2" s="14"/>
    </row>
    <row r="3" spans="1:31" ht="48" customHeight="1" x14ac:dyDescent="0.25">
      <c r="A3" s="107"/>
      <c r="B3" s="88" t="s">
        <v>19</v>
      </c>
      <c r="C3" s="88" t="s">
        <v>20</v>
      </c>
      <c r="D3" s="88" t="s">
        <v>21</v>
      </c>
      <c r="E3" s="88" t="s">
        <v>1</v>
      </c>
      <c r="F3" s="88" t="s">
        <v>2</v>
      </c>
      <c r="G3" s="3" t="s">
        <v>118</v>
      </c>
      <c r="I3" s="10"/>
      <c r="J3" s="4"/>
      <c r="K3" s="4"/>
      <c r="L3" s="4"/>
      <c r="N3" s="10"/>
      <c r="P3" s="10"/>
      <c r="Q3" s="10"/>
      <c r="R3" s="10"/>
      <c r="S3" s="10"/>
    </row>
    <row r="4" spans="1:31" x14ac:dyDescent="0.2">
      <c r="A4" s="5" t="s">
        <v>77</v>
      </c>
      <c r="B4" s="6">
        <v>78.930000000000007</v>
      </c>
      <c r="C4" s="6">
        <v>73.2</v>
      </c>
      <c r="D4" s="6">
        <v>73.42</v>
      </c>
      <c r="E4" s="1">
        <f>SUM(B4:D4)</f>
        <v>225.55</v>
      </c>
      <c r="F4" s="1">
        <f>AVERAGE(B4:D4)</f>
        <v>75.183333333333337</v>
      </c>
      <c r="G4" s="7">
        <f>_xlfn.STDEV.P(B4:D4)</f>
        <v>2.6508153881819521</v>
      </c>
      <c r="J4" s="7"/>
      <c r="K4" s="7"/>
      <c r="L4" s="7"/>
      <c r="N4" s="93" t="s">
        <v>114</v>
      </c>
      <c r="O4" s="94" t="s">
        <v>112</v>
      </c>
      <c r="P4" s="94" t="s">
        <v>113</v>
      </c>
      <c r="Q4" s="94" t="s">
        <v>105</v>
      </c>
      <c r="S4" s="7"/>
    </row>
    <row r="5" spans="1:31" ht="15" x14ac:dyDescent="0.25">
      <c r="A5" s="5" t="s">
        <v>78</v>
      </c>
      <c r="B5" s="6">
        <v>80.72</v>
      </c>
      <c r="C5" s="6">
        <v>78.92</v>
      </c>
      <c r="D5" s="6">
        <v>76.790000000000006</v>
      </c>
      <c r="E5" s="1">
        <f t="shared" ref="E5:E13" si="0">SUM(B5:D5)</f>
        <v>236.43</v>
      </c>
      <c r="F5" s="1">
        <f t="shared" ref="F5:F12" si="1">AVERAGE(B5:D5)</f>
        <v>78.81</v>
      </c>
      <c r="G5" s="7">
        <f t="shared" ref="G5:G12" si="2">_xlfn.STDEV.P(B5:D5)</f>
        <v>1.6063000964950449</v>
      </c>
      <c r="J5" s="7"/>
      <c r="K5" s="7"/>
      <c r="L5" s="7"/>
      <c r="N5" s="3" t="s">
        <v>85</v>
      </c>
      <c r="O5" s="3" t="s">
        <v>88</v>
      </c>
      <c r="P5" s="3">
        <v>1</v>
      </c>
      <c r="Q5" s="7">
        <f>B4</f>
        <v>78.930000000000007</v>
      </c>
      <c r="R5" s="19"/>
      <c r="S5" s="23" t="s">
        <v>0</v>
      </c>
      <c r="T5" s="23" t="s">
        <v>119</v>
      </c>
      <c r="W5" s="7"/>
      <c r="AE5" s="7"/>
    </row>
    <row r="6" spans="1:31" x14ac:dyDescent="0.2">
      <c r="A6" s="5" t="s">
        <v>79</v>
      </c>
      <c r="B6" s="6">
        <v>74.89</v>
      </c>
      <c r="C6" s="6">
        <v>74.849999999999994</v>
      </c>
      <c r="D6" s="6">
        <v>75.81</v>
      </c>
      <c r="E6" s="1">
        <f t="shared" si="0"/>
        <v>225.55</v>
      </c>
      <c r="F6" s="1">
        <f t="shared" si="1"/>
        <v>75.183333333333337</v>
      </c>
      <c r="G6" s="7">
        <f t="shared" si="2"/>
        <v>0.4434210439550928</v>
      </c>
      <c r="J6" s="7"/>
      <c r="K6" s="7"/>
      <c r="L6" s="7"/>
      <c r="N6" s="3" t="s">
        <v>85</v>
      </c>
      <c r="O6" s="3" t="s">
        <v>88</v>
      </c>
      <c r="P6" s="3">
        <v>2</v>
      </c>
      <c r="Q6" s="7">
        <f>C4</f>
        <v>73.2</v>
      </c>
      <c r="S6" s="21" t="s">
        <v>120</v>
      </c>
      <c r="T6" s="24" t="s">
        <v>157</v>
      </c>
      <c r="W6" s="7"/>
      <c r="AE6" s="7"/>
    </row>
    <row r="7" spans="1:31" x14ac:dyDescent="0.2">
      <c r="A7" s="5" t="s">
        <v>80</v>
      </c>
      <c r="B7" s="6">
        <v>71.27</v>
      </c>
      <c r="C7" s="6">
        <v>73.260000000000005</v>
      </c>
      <c r="D7" s="6">
        <v>74.45</v>
      </c>
      <c r="E7" s="1">
        <f t="shared" si="0"/>
        <v>218.98000000000002</v>
      </c>
      <c r="F7" s="1">
        <f t="shared" si="1"/>
        <v>72.993333333333339</v>
      </c>
      <c r="G7" s="7">
        <f t="shared" si="2"/>
        <v>1.3118519564171727</v>
      </c>
      <c r="N7" s="3" t="s">
        <v>85</v>
      </c>
      <c r="O7" s="3" t="s">
        <v>88</v>
      </c>
      <c r="P7" s="3">
        <v>3</v>
      </c>
      <c r="Q7" s="7">
        <f>D4</f>
        <v>73.42</v>
      </c>
      <c r="S7" s="21" t="s">
        <v>121</v>
      </c>
      <c r="T7" s="24" t="s">
        <v>158</v>
      </c>
      <c r="W7" s="7"/>
      <c r="AE7" s="7"/>
    </row>
    <row r="8" spans="1:31" x14ac:dyDescent="0.2">
      <c r="A8" s="5" t="s">
        <v>81</v>
      </c>
      <c r="B8" s="6">
        <v>71.94</v>
      </c>
      <c r="C8" s="6">
        <v>71.13</v>
      </c>
      <c r="D8" s="6">
        <v>71.75</v>
      </c>
      <c r="E8" s="1">
        <f t="shared" si="0"/>
        <v>214.82</v>
      </c>
      <c r="F8" s="1">
        <f t="shared" si="1"/>
        <v>71.606666666666669</v>
      </c>
      <c r="G8" s="7">
        <f t="shared" si="2"/>
        <v>0.34586445643087288</v>
      </c>
      <c r="N8" s="3" t="s">
        <v>85</v>
      </c>
      <c r="O8" s="3" t="s">
        <v>89</v>
      </c>
      <c r="P8" s="3">
        <v>1</v>
      </c>
      <c r="Q8" s="7">
        <f>B5</f>
        <v>80.72</v>
      </c>
      <c r="S8" s="21" t="s">
        <v>122</v>
      </c>
      <c r="T8" s="24" t="s">
        <v>159</v>
      </c>
      <c r="W8" s="7"/>
      <c r="AE8" s="7"/>
    </row>
    <row r="9" spans="1:31" x14ac:dyDescent="0.2">
      <c r="A9" s="5" t="s">
        <v>82</v>
      </c>
      <c r="B9" s="6">
        <v>73.06</v>
      </c>
      <c r="C9" s="6">
        <v>73.89</v>
      </c>
      <c r="D9" s="6">
        <v>73.77</v>
      </c>
      <c r="E9" s="1">
        <f t="shared" si="0"/>
        <v>220.71999999999997</v>
      </c>
      <c r="F9" s="1">
        <f t="shared" si="1"/>
        <v>73.573333333333323</v>
      </c>
      <c r="G9" s="7">
        <f t="shared" si="2"/>
        <v>0.36627251542472361</v>
      </c>
      <c r="N9" s="3" t="s">
        <v>85</v>
      </c>
      <c r="O9" s="3" t="s">
        <v>89</v>
      </c>
      <c r="P9" s="3">
        <v>2</v>
      </c>
      <c r="Q9" s="7">
        <f>C5</f>
        <v>78.92</v>
      </c>
      <c r="S9" s="21" t="s">
        <v>123</v>
      </c>
      <c r="T9" s="24" t="s">
        <v>160</v>
      </c>
      <c r="W9" s="7"/>
      <c r="AE9" s="7"/>
    </row>
    <row r="10" spans="1:31" x14ac:dyDescent="0.2">
      <c r="A10" s="5" t="s">
        <v>83</v>
      </c>
      <c r="B10" s="6">
        <v>71.12</v>
      </c>
      <c r="C10" s="6">
        <v>71.930000000000007</v>
      </c>
      <c r="D10" s="6">
        <v>72.239999999999995</v>
      </c>
      <c r="E10" s="1">
        <f t="shared" si="0"/>
        <v>215.29000000000002</v>
      </c>
      <c r="F10" s="1">
        <f t="shared" si="1"/>
        <v>71.763333333333335</v>
      </c>
      <c r="G10" s="7">
        <f t="shared" si="2"/>
        <v>0.4721816976075553</v>
      </c>
      <c r="N10" s="3" t="s">
        <v>85</v>
      </c>
      <c r="O10" s="3" t="s">
        <v>89</v>
      </c>
      <c r="P10" s="3">
        <v>3</v>
      </c>
      <c r="Q10" s="7">
        <f>D5</f>
        <v>76.790000000000006</v>
      </c>
      <c r="S10" s="21" t="s">
        <v>124</v>
      </c>
      <c r="T10" s="24" t="s">
        <v>161</v>
      </c>
      <c r="W10" s="7"/>
      <c r="AE10" s="7"/>
    </row>
    <row r="11" spans="1:31" x14ac:dyDescent="0.2">
      <c r="A11" s="5" t="s">
        <v>84</v>
      </c>
      <c r="B11" s="6">
        <v>72.900000000000006</v>
      </c>
      <c r="C11" s="6">
        <v>72.59</v>
      </c>
      <c r="D11" s="6">
        <v>72.67</v>
      </c>
      <c r="E11" s="1">
        <f t="shared" si="0"/>
        <v>218.16000000000003</v>
      </c>
      <c r="F11" s="1">
        <f t="shared" si="1"/>
        <v>72.720000000000013</v>
      </c>
      <c r="G11" s="7">
        <f t="shared" si="2"/>
        <v>0.1314026889628481</v>
      </c>
      <c r="N11" s="3" t="s">
        <v>85</v>
      </c>
      <c r="O11" s="3" t="s">
        <v>90</v>
      </c>
      <c r="P11" s="3">
        <v>1</v>
      </c>
      <c r="Q11" s="7">
        <f>B6</f>
        <v>74.89</v>
      </c>
      <c r="S11" s="21" t="s">
        <v>125</v>
      </c>
      <c r="T11" s="24" t="s">
        <v>162</v>
      </c>
      <c r="W11" s="7"/>
      <c r="AE11" s="7"/>
    </row>
    <row r="12" spans="1:31" x14ac:dyDescent="0.2">
      <c r="A12" s="5" t="s">
        <v>192</v>
      </c>
      <c r="B12" s="6">
        <v>72.95</v>
      </c>
      <c r="C12" s="6">
        <v>72.900000000000006</v>
      </c>
      <c r="D12" s="6">
        <v>71.98</v>
      </c>
      <c r="E12" s="1">
        <f t="shared" si="0"/>
        <v>217.83000000000004</v>
      </c>
      <c r="F12" s="1">
        <f t="shared" si="1"/>
        <v>72.610000000000014</v>
      </c>
      <c r="G12" s="7">
        <f t="shared" si="2"/>
        <v>0.44594469014292204</v>
      </c>
      <c r="H12" s="33" t="s">
        <v>28</v>
      </c>
      <c r="I12" s="33">
        <v>9</v>
      </c>
      <c r="N12" s="3" t="s">
        <v>85</v>
      </c>
      <c r="O12" s="3" t="s">
        <v>90</v>
      </c>
      <c r="P12" s="3">
        <v>2</v>
      </c>
      <c r="Q12" s="7">
        <f>C6</f>
        <v>74.849999999999994</v>
      </c>
      <c r="S12" s="21" t="s">
        <v>126</v>
      </c>
      <c r="T12" s="24" t="s">
        <v>163</v>
      </c>
      <c r="W12" s="7"/>
      <c r="AE12" s="7"/>
    </row>
    <row r="13" spans="1:31" x14ac:dyDescent="0.2">
      <c r="A13" s="5" t="s">
        <v>1</v>
      </c>
      <c r="B13" s="1">
        <f>SUM(B4:B12)</f>
        <v>667.78000000000009</v>
      </c>
      <c r="C13" s="1">
        <f>SUM(C4:C12)</f>
        <v>662.67000000000007</v>
      </c>
      <c r="D13" s="1">
        <f>SUM(D4:D12)</f>
        <v>662.88</v>
      </c>
      <c r="E13" s="1">
        <f t="shared" si="0"/>
        <v>1993.3300000000004</v>
      </c>
      <c r="F13" s="2"/>
      <c r="H13" s="33" t="s">
        <v>29</v>
      </c>
      <c r="I13" s="33">
        <v>3</v>
      </c>
      <c r="N13" s="3" t="s">
        <v>85</v>
      </c>
      <c r="O13" s="3" t="s">
        <v>90</v>
      </c>
      <c r="P13" s="3">
        <v>3</v>
      </c>
      <c r="Q13" s="7">
        <f>D6</f>
        <v>75.81</v>
      </c>
      <c r="S13" s="21" t="s">
        <v>127</v>
      </c>
      <c r="T13" s="24" t="s">
        <v>164</v>
      </c>
      <c r="W13" s="7"/>
      <c r="AE13" s="7"/>
    </row>
    <row r="14" spans="1:31" x14ac:dyDescent="0.2">
      <c r="A14" s="5" t="s">
        <v>2</v>
      </c>
      <c r="B14" s="1">
        <f>AVERAGE(B4:B12)</f>
        <v>74.197777777777787</v>
      </c>
      <c r="C14" s="1">
        <f>AVERAGE(C4:C12)</f>
        <v>73.63000000000001</v>
      </c>
      <c r="D14" s="1">
        <f>AVERAGE(D4:D12)</f>
        <v>73.653333333333336</v>
      </c>
      <c r="E14" s="1"/>
      <c r="F14" s="2"/>
      <c r="N14" s="3" t="s">
        <v>86</v>
      </c>
      <c r="O14" s="3" t="s">
        <v>88</v>
      </c>
      <c r="P14" s="3">
        <v>1</v>
      </c>
      <c r="Q14" s="7">
        <f>B7</f>
        <v>71.27</v>
      </c>
      <c r="S14" s="22" t="s">
        <v>128</v>
      </c>
      <c r="T14" s="25" t="s">
        <v>165</v>
      </c>
      <c r="W14" s="7"/>
      <c r="AE14" s="7"/>
    </row>
    <row r="15" spans="1:31" x14ac:dyDescent="0.2">
      <c r="N15" s="3" t="s">
        <v>86</v>
      </c>
      <c r="O15" s="3" t="s">
        <v>88</v>
      </c>
      <c r="P15" s="3">
        <v>2</v>
      </c>
      <c r="Q15" s="7">
        <f>C7</f>
        <v>73.260000000000005</v>
      </c>
      <c r="S15" s="23" t="s">
        <v>129</v>
      </c>
      <c r="T15" s="40">
        <f>E52</f>
        <v>2.4725288555043381</v>
      </c>
      <c r="W15" s="7"/>
      <c r="AE15" s="7"/>
    </row>
    <row r="16" spans="1:31" x14ac:dyDescent="0.2">
      <c r="A16" s="3" t="s">
        <v>3</v>
      </c>
      <c r="B16" s="7">
        <f>(E13^2)/(I12*I13)</f>
        <v>147161.6477370371</v>
      </c>
      <c r="H16" s="3" t="s">
        <v>35</v>
      </c>
      <c r="N16" s="3" t="s">
        <v>86</v>
      </c>
      <c r="O16" s="3" t="s">
        <v>88</v>
      </c>
      <c r="P16" s="3">
        <v>3</v>
      </c>
      <c r="Q16" s="7">
        <f>D7</f>
        <v>74.45</v>
      </c>
      <c r="S16" s="7"/>
      <c r="W16" s="7"/>
      <c r="AE16" s="7"/>
    </row>
    <row r="17" spans="1:31" ht="15" x14ac:dyDescent="0.25">
      <c r="A17" s="3" t="s">
        <v>4</v>
      </c>
      <c r="B17" s="7">
        <f>(((B4^2)+(C4^2)+(D4^2)+(B5^2)+(C5^2)+(D5^2)+(B6^2)+(C6^2)+(D6^2)+(B7^2)+(C7^2)+(D7^2)+(B8^2)+(C8^2)+(D8^2)+(B9^2)+(C9^2)+(D9^2)+(B10^2)+(C10^2)+(D10^2)+(B11^2)+(C11^2)+(D11^2)+(B12^2)+(C12^2)+(D12^2))-B16)</f>
        <v>160.14456296293065</v>
      </c>
      <c r="C17" s="13">
        <f>L28-B16</f>
        <v>160.14456296290155</v>
      </c>
      <c r="H17" s="107" t="s">
        <v>0</v>
      </c>
      <c r="I17" s="108" t="s">
        <v>18</v>
      </c>
      <c r="J17" s="108"/>
      <c r="K17" s="108"/>
      <c r="L17" s="88"/>
      <c r="N17" s="3" t="s">
        <v>86</v>
      </c>
      <c r="O17" s="3" t="s">
        <v>89</v>
      </c>
      <c r="P17" s="3">
        <v>1</v>
      </c>
      <c r="Q17" s="7">
        <f>B8</f>
        <v>71.94</v>
      </c>
      <c r="S17" s="7"/>
      <c r="W17" s="7"/>
      <c r="AE17" s="7"/>
    </row>
    <row r="18" spans="1:31" ht="15" x14ac:dyDescent="0.25">
      <c r="A18" s="3" t="s">
        <v>5</v>
      </c>
      <c r="B18" s="7">
        <f>(((B13^2)+(C13^2)+(D13^2))/9)-B16</f>
        <v>1.8580074073688593</v>
      </c>
      <c r="H18" s="107"/>
      <c r="I18" s="88" t="s">
        <v>19</v>
      </c>
      <c r="J18" s="88" t="s">
        <v>20</v>
      </c>
      <c r="K18" s="88" t="s">
        <v>21</v>
      </c>
      <c r="L18" s="88" t="s">
        <v>1</v>
      </c>
      <c r="N18" s="3" t="s">
        <v>86</v>
      </c>
      <c r="O18" s="3" t="s">
        <v>89</v>
      </c>
      <c r="P18" s="3">
        <v>2</v>
      </c>
      <c r="Q18" s="7">
        <f>C8</f>
        <v>71.13</v>
      </c>
      <c r="S18" s="7"/>
      <c r="W18" s="7"/>
      <c r="AE18" s="7"/>
    </row>
    <row r="19" spans="1:31" x14ac:dyDescent="0.2">
      <c r="A19" s="3" t="s">
        <v>6</v>
      </c>
      <c r="B19" s="3">
        <f>(((E4^2)+(E5^2)+(E6^2)+(E7^2)+(E8^2)+(E9^2)+(E10^2)+(E11^2)+(E12^2))/3)-B16</f>
        <v>123.49216296290979</v>
      </c>
      <c r="H19" s="5" t="s">
        <v>77</v>
      </c>
      <c r="I19" s="7">
        <f>B4^2</f>
        <v>6229.9449000000013</v>
      </c>
      <c r="J19" s="7">
        <f t="shared" ref="J19:K27" si="3">C4^2</f>
        <v>5358.2400000000007</v>
      </c>
      <c r="K19" s="7">
        <f t="shared" si="3"/>
        <v>5390.4964</v>
      </c>
      <c r="L19" s="7">
        <f>SUM(I19:K19)</f>
        <v>16978.681300000004</v>
      </c>
      <c r="N19" s="3" t="s">
        <v>86</v>
      </c>
      <c r="O19" s="3" t="s">
        <v>89</v>
      </c>
      <c r="P19" s="3">
        <v>3</v>
      </c>
      <c r="Q19" s="7">
        <f>D8</f>
        <v>71.75</v>
      </c>
      <c r="S19" s="7"/>
      <c r="W19" s="7"/>
      <c r="AE19" s="7"/>
    </row>
    <row r="20" spans="1:31" x14ac:dyDescent="0.2">
      <c r="A20" s="3" t="s">
        <v>7</v>
      </c>
      <c r="B20" s="7">
        <f>B17-B18-B19</f>
        <v>34.794392592652002</v>
      </c>
      <c r="H20" s="5" t="s">
        <v>78</v>
      </c>
      <c r="I20" s="7">
        <f t="shared" ref="I20:I27" si="4">B5^2</f>
        <v>6515.7183999999997</v>
      </c>
      <c r="J20" s="7">
        <f t="shared" si="3"/>
        <v>6228.3663999999999</v>
      </c>
      <c r="K20" s="7">
        <f t="shared" si="3"/>
        <v>5896.7041000000008</v>
      </c>
      <c r="L20" s="7">
        <f t="shared" ref="L20:L27" si="5">SUM(I20:K20)</f>
        <v>18640.7889</v>
      </c>
      <c r="N20" s="3" t="s">
        <v>86</v>
      </c>
      <c r="O20" s="3" t="s">
        <v>90</v>
      </c>
      <c r="P20" s="3">
        <v>1</v>
      </c>
      <c r="Q20" s="7">
        <f>B9</f>
        <v>73.06</v>
      </c>
      <c r="S20" s="7"/>
      <c r="W20" s="7"/>
      <c r="AE20" s="7"/>
    </row>
    <row r="21" spans="1:31" x14ac:dyDescent="0.2">
      <c r="H21" s="5" t="s">
        <v>79</v>
      </c>
      <c r="I21" s="7">
        <f t="shared" si="4"/>
        <v>5608.5120999999999</v>
      </c>
      <c r="J21" s="7">
        <f t="shared" si="3"/>
        <v>5602.5224999999991</v>
      </c>
      <c r="K21" s="7">
        <f t="shared" si="3"/>
        <v>5747.1561000000002</v>
      </c>
      <c r="L21" s="7">
        <f t="shared" si="5"/>
        <v>16958.190699999999</v>
      </c>
      <c r="N21" s="3" t="s">
        <v>86</v>
      </c>
      <c r="O21" s="3" t="s">
        <v>90</v>
      </c>
      <c r="P21" s="3">
        <v>2</v>
      </c>
      <c r="Q21" s="7">
        <f>C9</f>
        <v>73.89</v>
      </c>
      <c r="S21" s="7"/>
      <c r="W21" s="7"/>
      <c r="AE21" s="7"/>
    </row>
    <row r="22" spans="1:31" ht="15" x14ac:dyDescent="0.25">
      <c r="A22" s="8" t="s">
        <v>8</v>
      </c>
      <c r="H22" s="5" t="s">
        <v>80</v>
      </c>
      <c r="I22" s="7">
        <f t="shared" si="4"/>
        <v>5079.4128999999994</v>
      </c>
      <c r="J22" s="7">
        <f t="shared" si="3"/>
        <v>5367.0276000000003</v>
      </c>
      <c r="K22" s="7">
        <f t="shared" si="3"/>
        <v>5542.8025000000007</v>
      </c>
      <c r="L22" s="7">
        <f t="shared" si="5"/>
        <v>15989.243000000002</v>
      </c>
      <c r="N22" s="3" t="s">
        <v>86</v>
      </c>
      <c r="O22" s="3" t="s">
        <v>90</v>
      </c>
      <c r="P22" s="3">
        <v>3</v>
      </c>
      <c r="Q22" s="7">
        <f>D9</f>
        <v>73.77</v>
      </c>
      <c r="S22" s="7"/>
      <c r="W22" s="7"/>
      <c r="AE22" s="7"/>
    </row>
    <row r="23" spans="1:31" ht="15" x14ac:dyDescent="0.25">
      <c r="A23" s="88" t="s">
        <v>0</v>
      </c>
      <c r="B23" s="88" t="s">
        <v>88</v>
      </c>
      <c r="C23" s="88" t="s">
        <v>89</v>
      </c>
      <c r="D23" s="88" t="s">
        <v>90</v>
      </c>
      <c r="E23" s="88" t="s">
        <v>1</v>
      </c>
      <c r="F23" s="88" t="s">
        <v>2</v>
      </c>
      <c r="H23" s="5" t="s">
        <v>81</v>
      </c>
      <c r="I23" s="7">
        <f t="shared" si="4"/>
        <v>5175.3635999999997</v>
      </c>
      <c r="J23" s="7">
        <f t="shared" si="3"/>
        <v>5059.4768999999997</v>
      </c>
      <c r="K23" s="7">
        <f t="shared" si="3"/>
        <v>5148.0625</v>
      </c>
      <c r="L23" s="7">
        <f t="shared" si="5"/>
        <v>15382.902999999998</v>
      </c>
      <c r="N23" s="3" t="s">
        <v>87</v>
      </c>
      <c r="O23" s="3" t="s">
        <v>88</v>
      </c>
      <c r="P23" s="3">
        <v>1</v>
      </c>
      <c r="Q23" s="7">
        <f>B10</f>
        <v>71.12</v>
      </c>
      <c r="S23" s="7"/>
      <c r="W23" s="7"/>
      <c r="AE23" s="7"/>
    </row>
    <row r="24" spans="1:31" x14ac:dyDescent="0.2">
      <c r="A24" s="5" t="s">
        <v>85</v>
      </c>
      <c r="B24" s="6">
        <f>E4</f>
        <v>225.55</v>
      </c>
      <c r="C24" s="6">
        <f>E5</f>
        <v>236.43</v>
      </c>
      <c r="D24" s="6">
        <f>E6</f>
        <v>225.55</v>
      </c>
      <c r="E24" s="6">
        <f>SUM(B24:D24)</f>
        <v>687.53</v>
      </c>
      <c r="F24" s="6">
        <f>E24/9</f>
        <v>76.392222222222216</v>
      </c>
      <c r="H24" s="5" t="s">
        <v>82</v>
      </c>
      <c r="I24" s="7">
        <f t="shared" si="4"/>
        <v>5337.7636000000002</v>
      </c>
      <c r="J24" s="7">
        <f t="shared" si="3"/>
        <v>5459.7321000000002</v>
      </c>
      <c r="K24" s="7">
        <f t="shared" si="3"/>
        <v>5442.0128999999997</v>
      </c>
      <c r="L24" s="7">
        <f t="shared" si="5"/>
        <v>16239.508599999999</v>
      </c>
      <c r="N24" s="3" t="s">
        <v>87</v>
      </c>
      <c r="O24" s="3" t="s">
        <v>88</v>
      </c>
      <c r="P24" s="3">
        <v>2</v>
      </c>
      <c r="Q24" s="7">
        <f>C10</f>
        <v>71.930000000000007</v>
      </c>
      <c r="S24" s="7"/>
      <c r="W24" s="7"/>
      <c r="AE24" s="7"/>
    </row>
    <row r="25" spans="1:31" x14ac:dyDescent="0.2">
      <c r="A25" s="5" t="s">
        <v>86</v>
      </c>
      <c r="B25" s="6">
        <f>E7</f>
        <v>218.98000000000002</v>
      </c>
      <c r="C25" s="6">
        <f>E8</f>
        <v>214.82</v>
      </c>
      <c r="D25" s="6">
        <f>E9</f>
        <v>220.71999999999997</v>
      </c>
      <c r="E25" s="6">
        <f>SUM(B25:D25)</f>
        <v>654.52</v>
      </c>
      <c r="F25" s="6">
        <f>E25/9</f>
        <v>72.724444444444444</v>
      </c>
      <c r="H25" s="5" t="s">
        <v>83</v>
      </c>
      <c r="I25" s="7">
        <f t="shared" si="4"/>
        <v>5058.0544000000009</v>
      </c>
      <c r="J25" s="7">
        <f t="shared" si="3"/>
        <v>5173.9249000000009</v>
      </c>
      <c r="K25" s="7">
        <f t="shared" si="3"/>
        <v>5218.6175999999996</v>
      </c>
      <c r="L25" s="7">
        <f t="shared" si="5"/>
        <v>15450.596900000002</v>
      </c>
      <c r="N25" s="3" t="s">
        <v>87</v>
      </c>
      <c r="O25" s="3" t="s">
        <v>88</v>
      </c>
      <c r="P25" s="3">
        <v>3</v>
      </c>
      <c r="Q25" s="7">
        <f>D10</f>
        <v>72.239999999999995</v>
      </c>
      <c r="S25" s="7"/>
      <c r="W25" s="7"/>
      <c r="AE25" s="7"/>
    </row>
    <row r="26" spans="1:31" x14ac:dyDescent="0.2">
      <c r="A26" s="5" t="s">
        <v>87</v>
      </c>
      <c r="B26" s="6">
        <f>E10</f>
        <v>215.29000000000002</v>
      </c>
      <c r="C26" s="6">
        <f>E11</f>
        <v>218.16000000000003</v>
      </c>
      <c r="D26" s="6">
        <f>E12</f>
        <v>217.83000000000004</v>
      </c>
      <c r="E26" s="6">
        <f>SUM(B26:D26)</f>
        <v>651.28000000000009</v>
      </c>
      <c r="F26" s="6">
        <f>E26/9</f>
        <v>72.364444444444459</v>
      </c>
      <c r="H26" s="5" t="s">
        <v>84</v>
      </c>
      <c r="I26" s="7">
        <f t="shared" si="4"/>
        <v>5314.4100000000008</v>
      </c>
      <c r="J26" s="7">
        <f t="shared" si="3"/>
        <v>5269.3081000000002</v>
      </c>
      <c r="K26" s="7">
        <f t="shared" si="3"/>
        <v>5280.9288999999999</v>
      </c>
      <c r="L26" s="7">
        <f t="shared" si="5"/>
        <v>15864.647000000001</v>
      </c>
      <c r="N26" s="3" t="s">
        <v>87</v>
      </c>
      <c r="O26" s="3" t="s">
        <v>89</v>
      </c>
      <c r="P26" s="3">
        <v>1</v>
      </c>
      <c r="Q26" s="7">
        <f>B11</f>
        <v>72.900000000000006</v>
      </c>
      <c r="S26" s="7"/>
      <c r="W26" s="7"/>
      <c r="AE26" s="7"/>
    </row>
    <row r="27" spans="1:31" ht="15" x14ac:dyDescent="0.25">
      <c r="A27" s="9" t="s">
        <v>1</v>
      </c>
      <c r="B27" s="6">
        <f>SUM(B24:B26)</f>
        <v>659.82</v>
      </c>
      <c r="C27" s="6">
        <f>SUM(C24:C26)</f>
        <v>669.41000000000008</v>
      </c>
      <c r="D27" s="6">
        <f>SUM(D24:D26)</f>
        <v>664.1</v>
      </c>
      <c r="E27" s="6">
        <f>SUM(E24:E26)</f>
        <v>1993.33</v>
      </c>
      <c r="F27" s="6"/>
      <c r="H27" s="5" t="s">
        <v>82</v>
      </c>
      <c r="I27" s="7">
        <f t="shared" si="4"/>
        <v>5321.7025000000003</v>
      </c>
      <c r="J27" s="7">
        <f t="shared" si="3"/>
        <v>5314.4100000000008</v>
      </c>
      <c r="K27" s="7">
        <f t="shared" si="3"/>
        <v>5181.1204000000007</v>
      </c>
      <c r="L27" s="7">
        <f t="shared" si="5"/>
        <v>15817.232900000003</v>
      </c>
      <c r="N27" s="3" t="s">
        <v>87</v>
      </c>
      <c r="O27" s="3" t="s">
        <v>89</v>
      </c>
      <c r="P27" s="3">
        <v>2</v>
      </c>
      <c r="Q27" s="7">
        <f>C11</f>
        <v>72.59</v>
      </c>
      <c r="S27" s="7"/>
      <c r="W27" s="7"/>
      <c r="AE27" s="7"/>
    </row>
    <row r="28" spans="1:31" ht="15" x14ac:dyDescent="0.25">
      <c r="A28" s="9" t="s">
        <v>2</v>
      </c>
      <c r="B28" s="6">
        <f>B27/9</f>
        <v>73.313333333333333</v>
      </c>
      <c r="C28" s="6">
        <f>C27/9</f>
        <v>74.378888888888895</v>
      </c>
      <c r="D28" s="6">
        <f>D27/9</f>
        <v>73.788888888888891</v>
      </c>
      <c r="E28" s="6"/>
      <c r="F28" s="6"/>
      <c r="H28" s="5" t="s">
        <v>1</v>
      </c>
      <c r="L28" s="13">
        <f>SUM(L19:L27)</f>
        <v>147321.7923</v>
      </c>
      <c r="N28" s="3" t="s">
        <v>87</v>
      </c>
      <c r="O28" s="3" t="s">
        <v>89</v>
      </c>
      <c r="P28" s="3">
        <v>3</v>
      </c>
      <c r="Q28" s="7">
        <f>D11</f>
        <v>72.67</v>
      </c>
      <c r="S28" s="7"/>
      <c r="W28" s="7"/>
      <c r="AE28" s="7"/>
    </row>
    <row r="29" spans="1:31" ht="15" x14ac:dyDescent="0.25">
      <c r="A29" s="8"/>
      <c r="B29" s="7"/>
      <c r="C29" s="7"/>
      <c r="D29" s="7"/>
      <c r="H29" s="5"/>
      <c r="N29" s="3" t="s">
        <v>87</v>
      </c>
      <c r="O29" s="3" t="s">
        <v>90</v>
      </c>
      <c r="P29" s="3">
        <v>1</v>
      </c>
      <c r="Q29" s="7">
        <f>B12</f>
        <v>72.95</v>
      </c>
      <c r="S29" s="7"/>
      <c r="W29" s="7"/>
      <c r="AE29" s="7"/>
    </row>
    <row r="30" spans="1:31" x14ac:dyDescent="0.2">
      <c r="N30" s="3" t="s">
        <v>87</v>
      </c>
      <c r="O30" s="3" t="s">
        <v>90</v>
      </c>
      <c r="P30" s="3">
        <v>2</v>
      </c>
      <c r="Q30" s="7">
        <f>C12</f>
        <v>72.900000000000006</v>
      </c>
      <c r="S30" s="7"/>
      <c r="W30" s="7"/>
      <c r="AE30" s="7"/>
    </row>
    <row r="31" spans="1:31" x14ac:dyDescent="0.2">
      <c r="A31" s="3" t="s">
        <v>173</v>
      </c>
      <c r="B31" s="3">
        <f>(((E24^2)+(E25^2)+(E26^2))/I12)-B16</f>
        <v>89.415562962909462</v>
      </c>
      <c r="N31" s="3" t="s">
        <v>87</v>
      </c>
      <c r="O31" s="3" t="s">
        <v>90</v>
      </c>
      <c r="P31" s="3">
        <v>3</v>
      </c>
      <c r="Q31" s="7">
        <f>D12</f>
        <v>71.98</v>
      </c>
      <c r="S31" s="7"/>
      <c r="W31" s="7"/>
      <c r="AE31" s="7"/>
    </row>
    <row r="32" spans="1:31" x14ac:dyDescent="0.2">
      <c r="A32" s="3" t="s">
        <v>174</v>
      </c>
      <c r="B32" s="3">
        <f>(((B27^2)+(C27^2)+(D27^2))/I12)-B16</f>
        <v>5.1289851851470303</v>
      </c>
      <c r="S32" s="7"/>
    </row>
    <row r="33" spans="1:16" ht="28.5" x14ac:dyDescent="0.2">
      <c r="A33" s="10" t="s">
        <v>30</v>
      </c>
      <c r="B33" s="3">
        <f>B19-B31-B32</f>
        <v>28.947614814853296</v>
      </c>
    </row>
    <row r="34" spans="1:16" ht="15" x14ac:dyDescent="0.25">
      <c r="A34" s="8" t="s">
        <v>10</v>
      </c>
      <c r="C34" s="11" t="s">
        <v>31</v>
      </c>
      <c r="D34" s="11" t="s">
        <v>34</v>
      </c>
      <c r="E34" s="11" t="s">
        <v>32</v>
      </c>
      <c r="F34" s="11" t="s">
        <v>33</v>
      </c>
      <c r="G34"/>
    </row>
    <row r="35" spans="1:16" ht="15" customHeight="1" x14ac:dyDescent="0.2">
      <c r="A35" s="105" t="s">
        <v>22</v>
      </c>
      <c r="B35" s="107" t="s">
        <v>23</v>
      </c>
      <c r="C35" s="107" t="s">
        <v>11</v>
      </c>
      <c r="D35" s="107" t="s">
        <v>12</v>
      </c>
      <c r="E35" s="107" t="s">
        <v>24</v>
      </c>
      <c r="F35" s="105" t="s">
        <v>13</v>
      </c>
      <c r="G35" s="107" t="s">
        <v>130</v>
      </c>
      <c r="H35" s="107" t="s">
        <v>14</v>
      </c>
    </row>
    <row r="36" spans="1:16" ht="15" customHeight="1" x14ac:dyDescent="0.2">
      <c r="A36" s="106"/>
      <c r="B36" s="107"/>
      <c r="C36" s="107"/>
      <c r="D36" s="107"/>
      <c r="E36" s="107"/>
      <c r="F36" s="106"/>
      <c r="G36" s="107"/>
      <c r="H36" s="107"/>
      <c r="I36" s="103"/>
      <c r="J36" s="103"/>
      <c r="K36" s="103"/>
      <c r="L36" s="103"/>
      <c r="M36" s="103"/>
      <c r="N36" s="103"/>
      <c r="O36" s="103"/>
      <c r="P36" s="103"/>
    </row>
    <row r="37" spans="1:16" x14ac:dyDescent="0.2">
      <c r="A37" s="5" t="s">
        <v>25</v>
      </c>
      <c r="B37" s="5">
        <f>3-1</f>
        <v>2</v>
      </c>
      <c r="C37" s="6">
        <f>B18</f>
        <v>1.8580074073688593</v>
      </c>
      <c r="D37" s="6">
        <f t="shared" ref="D37:D43" si="6">C37/B37</f>
        <v>0.92900370368442964</v>
      </c>
      <c r="E37" s="6">
        <f>D37/D42</f>
        <v>0.42719697489675151</v>
      </c>
      <c r="F37" s="6">
        <f>FINV(0.05,B37,B42)</f>
        <v>3.6337234675916301</v>
      </c>
      <c r="G37" s="6">
        <f>FINV(0.01,B37,B42)</f>
        <v>6.2262352803113821</v>
      </c>
      <c r="H37" s="5" t="s">
        <v>15</v>
      </c>
      <c r="I37" s="103"/>
      <c r="J37" s="103"/>
      <c r="K37" s="103"/>
      <c r="L37" s="103"/>
      <c r="M37" s="103"/>
      <c r="N37" s="103"/>
      <c r="O37" s="103"/>
      <c r="P37" s="103"/>
    </row>
    <row r="38" spans="1:16" ht="27.75" customHeight="1" x14ac:dyDescent="0.2">
      <c r="A38" s="5" t="s">
        <v>26</v>
      </c>
      <c r="B38" s="5">
        <f>9-1</f>
        <v>8</v>
      </c>
      <c r="C38" s="6">
        <f>B19</f>
        <v>123.49216296290979</v>
      </c>
      <c r="D38" s="6">
        <f t="shared" si="6"/>
        <v>15.436520370363723</v>
      </c>
      <c r="E38" s="6">
        <f>D38/D42</f>
        <v>7.0983945263059018</v>
      </c>
      <c r="F38" s="6">
        <f>FINV(0.05,B38,B42)</f>
        <v>2.5910961798744014</v>
      </c>
      <c r="G38" s="6">
        <f>FINV(0.01,B38,B42)</f>
        <v>3.8895721399261927</v>
      </c>
      <c r="H38" s="5" t="s">
        <v>117</v>
      </c>
      <c r="I38" s="103"/>
      <c r="J38" s="103"/>
      <c r="K38" s="103"/>
      <c r="L38" s="103"/>
      <c r="M38" s="103"/>
      <c r="N38" s="103"/>
      <c r="O38" s="103"/>
      <c r="P38" s="103"/>
    </row>
    <row r="39" spans="1:16" x14ac:dyDescent="0.2">
      <c r="A39" s="5" t="s">
        <v>16</v>
      </c>
      <c r="B39" s="5">
        <v>2</v>
      </c>
      <c r="C39" s="6">
        <f>B31</f>
        <v>89.415562962909462</v>
      </c>
      <c r="D39" s="6">
        <f t="shared" si="6"/>
        <v>44.707781481454731</v>
      </c>
      <c r="E39" s="6">
        <f>D39/D42</f>
        <v>20.558614489345629</v>
      </c>
      <c r="F39" s="6">
        <f>FINV(0.05,B39,B42)</f>
        <v>3.6337234675916301</v>
      </c>
      <c r="G39" s="6">
        <f>FINV(0.01,B39,B42)</f>
        <v>6.2262352803113821</v>
      </c>
      <c r="H39" s="5" t="s">
        <v>117</v>
      </c>
    </row>
    <row r="40" spans="1:16" x14ac:dyDescent="0.2">
      <c r="A40" s="5" t="s">
        <v>131</v>
      </c>
      <c r="B40" s="5">
        <v>2</v>
      </c>
      <c r="C40" s="6">
        <f>B32</f>
        <v>5.1289851851470303</v>
      </c>
      <c r="D40" s="6">
        <f t="shared" si="6"/>
        <v>2.5644925925735151</v>
      </c>
      <c r="E40" s="6">
        <f>D40/D42</f>
        <v>1.179267072184542</v>
      </c>
      <c r="F40" s="6">
        <f>FINV(0.05,B40,B42)</f>
        <v>3.6337234675916301</v>
      </c>
      <c r="G40" s="6">
        <f>FINV(0.01,B40,B42)</f>
        <v>6.2262352803113821</v>
      </c>
      <c r="H40" s="5" t="s">
        <v>15</v>
      </c>
    </row>
    <row r="41" spans="1:16" x14ac:dyDescent="0.2">
      <c r="A41" s="5" t="s">
        <v>148</v>
      </c>
      <c r="B41" s="5">
        <f>B39*B40</f>
        <v>4</v>
      </c>
      <c r="C41" s="6">
        <f>B33</f>
        <v>28.947614814853296</v>
      </c>
      <c r="D41" s="6">
        <f t="shared" si="6"/>
        <v>7.2369037037133239</v>
      </c>
      <c r="E41" s="6">
        <f>D41/D42</f>
        <v>3.3278482718467171</v>
      </c>
      <c r="F41" s="6">
        <f>FINV(0.05,B41,B42)</f>
        <v>3.0069172799243447</v>
      </c>
      <c r="G41" s="6">
        <f>FINV(0.01,B41,B42)</f>
        <v>4.772577999723211</v>
      </c>
      <c r="H41" s="5" t="s">
        <v>17</v>
      </c>
    </row>
    <row r="42" spans="1:16" x14ac:dyDescent="0.2">
      <c r="A42" s="5" t="s">
        <v>27</v>
      </c>
      <c r="B42" s="5">
        <f>(3-1)*(9-1)</f>
        <v>16</v>
      </c>
      <c r="C42" s="6">
        <f>B20</f>
        <v>34.794392592652002</v>
      </c>
      <c r="D42" s="6">
        <f t="shared" si="6"/>
        <v>2.1746495370407501</v>
      </c>
      <c r="E42" s="6"/>
      <c r="F42" s="6"/>
      <c r="G42" s="6"/>
      <c r="H42" s="5"/>
    </row>
    <row r="43" spans="1:16" x14ac:dyDescent="0.2">
      <c r="A43" s="5" t="s">
        <v>9</v>
      </c>
      <c r="B43" s="5">
        <f>B37+B38+B42</f>
        <v>26</v>
      </c>
      <c r="C43" s="6">
        <f>B17</f>
        <v>160.14456296293065</v>
      </c>
      <c r="D43" s="6">
        <f t="shared" si="6"/>
        <v>6.159406267805025</v>
      </c>
      <c r="E43" s="6"/>
      <c r="F43" s="6"/>
      <c r="G43" s="6"/>
      <c r="H43" s="5"/>
    </row>
    <row r="44" spans="1:16" x14ac:dyDescent="0.2">
      <c r="C44" s="7"/>
      <c r="D44" s="7"/>
      <c r="E44" s="7"/>
      <c r="F44" s="7"/>
    </row>
    <row r="45" spans="1:16" x14ac:dyDescent="0.2">
      <c r="C45" s="7"/>
      <c r="D45" s="7"/>
      <c r="E45" s="7"/>
      <c r="F45" s="7"/>
    </row>
    <row r="46" spans="1:16" x14ac:dyDescent="0.2">
      <c r="C46" s="7"/>
      <c r="D46" s="7"/>
      <c r="E46" s="7"/>
      <c r="F46" s="7"/>
    </row>
    <row r="47" spans="1:16" x14ac:dyDescent="0.2">
      <c r="G47" s="3" t="s">
        <v>85</v>
      </c>
      <c r="H47" s="3">
        <v>76.392222222222216</v>
      </c>
      <c r="J47" s="7">
        <v>72.364444444444459</v>
      </c>
      <c r="K47" s="7">
        <f>J47+B52</f>
        <v>74.158625423090754</v>
      </c>
      <c r="L47" s="3" t="s">
        <v>41</v>
      </c>
      <c r="N47" s="7">
        <v>71.606666666666669</v>
      </c>
      <c r="O47" s="7">
        <f>N47+E52</f>
        <v>74.079195522171005</v>
      </c>
      <c r="P47" s="3" t="s">
        <v>41</v>
      </c>
    </row>
    <row r="48" spans="1:16" x14ac:dyDescent="0.2">
      <c r="G48" s="3" t="s">
        <v>86</v>
      </c>
      <c r="H48" s="3">
        <v>72.724444444444444</v>
      </c>
      <c r="J48" s="7">
        <v>72.724444444444444</v>
      </c>
      <c r="L48" s="3" t="s">
        <v>41</v>
      </c>
      <c r="M48" s="7"/>
      <c r="N48" s="7">
        <v>71.763333333333335</v>
      </c>
      <c r="O48" s="7"/>
      <c r="P48" s="3" t="s">
        <v>41</v>
      </c>
    </row>
    <row r="49" spans="1:16" ht="15" x14ac:dyDescent="0.25">
      <c r="A49" s="8" t="s">
        <v>36</v>
      </c>
      <c r="G49" s="3" t="s">
        <v>87</v>
      </c>
      <c r="H49" s="3">
        <v>72.364444444444459</v>
      </c>
      <c r="J49" s="7">
        <v>76.392222222222216</v>
      </c>
      <c r="K49" s="7">
        <f>J49-B52</f>
        <v>74.598041243575921</v>
      </c>
      <c r="L49" s="3" t="s">
        <v>143</v>
      </c>
      <c r="M49" s="7"/>
      <c r="N49" s="7">
        <v>72.610000000000014</v>
      </c>
      <c r="O49" s="7"/>
      <c r="P49" s="3" t="s">
        <v>41</v>
      </c>
    </row>
    <row r="50" spans="1:16" x14ac:dyDescent="0.2">
      <c r="A50" s="3" t="s">
        <v>145</v>
      </c>
      <c r="B50" s="3" t="s">
        <v>37</v>
      </c>
      <c r="M50" s="7"/>
      <c r="N50" s="7">
        <v>72.720000000000013</v>
      </c>
      <c r="O50" s="7"/>
      <c r="P50" s="3" t="s">
        <v>41</v>
      </c>
    </row>
    <row r="51" spans="1:16" x14ac:dyDescent="0.2">
      <c r="A51" s="12" t="s">
        <v>38</v>
      </c>
      <c r="B51" s="3" t="s">
        <v>39</v>
      </c>
      <c r="G51" s="3" t="s">
        <v>88</v>
      </c>
      <c r="H51" s="7">
        <f>B28</f>
        <v>73.313333333333333</v>
      </c>
      <c r="J51" s="7">
        <v>73.313333333333333</v>
      </c>
      <c r="K51" s="7">
        <f>J51+B57</f>
        <v>75.107514311979628</v>
      </c>
      <c r="L51" s="3" t="s">
        <v>41</v>
      </c>
      <c r="M51" s="7"/>
      <c r="N51" s="7">
        <v>72.993333333333339</v>
      </c>
      <c r="O51" s="7"/>
      <c r="P51" s="3" t="s">
        <v>144</v>
      </c>
    </row>
    <row r="52" spans="1:16" x14ac:dyDescent="0.2">
      <c r="A52" s="12" t="s">
        <v>38</v>
      </c>
      <c r="B52" s="3">
        <f>3.65*(SQRT(D42/(I13*3)))</f>
        <v>1.7941809786462888</v>
      </c>
      <c r="D52" s="3">
        <f>SQRT(D42)/3</f>
        <v>0.49155643250583259</v>
      </c>
      <c r="E52" s="3">
        <f>D52*5.03</f>
        <v>2.4725288555043381</v>
      </c>
      <c r="G52" s="3" t="s">
        <v>89</v>
      </c>
      <c r="H52" s="7">
        <f>C28</f>
        <v>74.378888888888895</v>
      </c>
      <c r="J52" s="7">
        <v>73.788888888888891</v>
      </c>
      <c r="L52" s="3" t="s">
        <v>41</v>
      </c>
      <c r="M52" s="7"/>
      <c r="N52" s="7">
        <v>73.573333333333323</v>
      </c>
      <c r="O52" s="7"/>
      <c r="P52" s="3" t="s">
        <v>144</v>
      </c>
    </row>
    <row r="53" spans="1:16" x14ac:dyDescent="0.2">
      <c r="A53" s="12"/>
      <c r="D53" s="7">
        <f>SQRT(C42/3*3)</f>
        <v>5.898677190069991</v>
      </c>
      <c r="E53" s="3">
        <f>D53*5.03</f>
        <v>29.670346266052057</v>
      </c>
      <c r="G53" s="3" t="s">
        <v>90</v>
      </c>
      <c r="H53" s="7">
        <f>D28</f>
        <v>73.788888888888891</v>
      </c>
      <c r="J53" s="7">
        <v>74.378888888888895</v>
      </c>
      <c r="L53" s="3" t="s">
        <v>41</v>
      </c>
      <c r="M53" s="7">
        <f>N53-E52</f>
        <v>72.710804477829001</v>
      </c>
      <c r="N53" s="7">
        <v>75.183333333333337</v>
      </c>
      <c r="O53" s="7">
        <f>N53+E52</f>
        <v>77.655862188837673</v>
      </c>
      <c r="P53" s="3" t="s">
        <v>143</v>
      </c>
    </row>
    <row r="54" spans="1:16" x14ac:dyDescent="0.2">
      <c r="D54" s="3">
        <v>3.65</v>
      </c>
      <c r="E54" s="3">
        <f>D53*D54</f>
        <v>21.530171743755467</v>
      </c>
      <c r="M54" s="7"/>
      <c r="N54" s="7">
        <v>75.183333333333337</v>
      </c>
      <c r="O54" s="7"/>
      <c r="P54" s="3" t="s">
        <v>143</v>
      </c>
    </row>
    <row r="55" spans="1:16" x14ac:dyDescent="0.2">
      <c r="A55" s="3" t="s">
        <v>146</v>
      </c>
      <c r="B55" s="3" t="s">
        <v>37</v>
      </c>
      <c r="M55" s="7">
        <f>N55-E52</f>
        <v>76.337471144495666</v>
      </c>
      <c r="N55" s="7">
        <v>78.81</v>
      </c>
      <c r="O55" s="7"/>
      <c r="P55" s="3" t="s">
        <v>147</v>
      </c>
    </row>
    <row r="56" spans="1:16" x14ac:dyDescent="0.2">
      <c r="B56" s="3" t="s">
        <v>39</v>
      </c>
    </row>
    <row r="57" spans="1:16" x14ac:dyDescent="0.2">
      <c r="A57" s="12" t="s">
        <v>38</v>
      </c>
      <c r="B57" s="3">
        <f>3.65*(SQRT(D42/(I13*3)))</f>
        <v>1.7941809786462888</v>
      </c>
    </row>
    <row r="61" spans="1:16" x14ac:dyDescent="0.2">
      <c r="D61" s="7"/>
      <c r="F61" s="7"/>
    </row>
    <row r="62" spans="1:16" x14ac:dyDescent="0.2">
      <c r="A62" s="7"/>
      <c r="E62" s="7"/>
      <c r="G62" s="7"/>
      <c r="H62" s="7"/>
    </row>
    <row r="63" spans="1:16" x14ac:dyDescent="0.2">
      <c r="A63" s="7"/>
      <c r="I63" s="7"/>
    </row>
    <row r="64" spans="1:16" x14ac:dyDescent="0.2">
      <c r="A64" s="7"/>
      <c r="I64" s="7"/>
    </row>
    <row r="69" spans="1:9" x14ac:dyDescent="0.2">
      <c r="A69" s="7"/>
    </row>
    <row r="70" spans="1:9" x14ac:dyDescent="0.2">
      <c r="A70" s="7"/>
    </row>
    <row r="71" spans="1:9" ht="15" x14ac:dyDescent="0.25">
      <c r="A71" s="7"/>
      <c r="F71" s="8"/>
    </row>
    <row r="72" spans="1:9" x14ac:dyDescent="0.2">
      <c r="F72" s="10"/>
      <c r="G72" s="10"/>
    </row>
    <row r="73" spans="1:9" x14ac:dyDescent="0.2">
      <c r="A73" s="10"/>
      <c r="B73" s="10"/>
      <c r="C73" s="10"/>
      <c r="D73" s="10"/>
      <c r="I73" s="7"/>
    </row>
    <row r="74" spans="1:9" ht="27" customHeight="1" x14ac:dyDescent="0.2">
      <c r="A74" s="10"/>
      <c r="B74" s="10"/>
      <c r="C74" s="10"/>
      <c r="D74" s="10"/>
      <c r="I74" s="7"/>
    </row>
    <row r="75" spans="1:9" x14ac:dyDescent="0.2">
      <c r="I75" s="7"/>
    </row>
    <row r="76" spans="1:9" x14ac:dyDescent="0.2">
      <c r="I76" s="7"/>
    </row>
    <row r="77" spans="1:9" x14ac:dyDescent="0.2">
      <c r="I77" s="7"/>
    </row>
    <row r="78" spans="1:9" x14ac:dyDescent="0.2">
      <c r="I78" s="7"/>
    </row>
    <row r="79" spans="1:9" x14ac:dyDescent="0.2">
      <c r="I79" s="7"/>
    </row>
    <row r="80" spans="1:9" x14ac:dyDescent="0.2">
      <c r="I80" s="7"/>
    </row>
    <row r="81" spans="9:9" x14ac:dyDescent="0.2">
      <c r="I81" s="7"/>
    </row>
    <row r="82" spans="9:9" x14ac:dyDescent="0.2">
      <c r="I82" s="7"/>
    </row>
    <row r="83" spans="9:9" x14ac:dyDescent="0.2">
      <c r="I83" s="7"/>
    </row>
    <row r="84" spans="9:9" x14ac:dyDescent="0.2">
      <c r="I84" s="7"/>
    </row>
    <row r="85" spans="9:9" x14ac:dyDescent="0.2">
      <c r="I85" s="7"/>
    </row>
    <row r="86" spans="9:9" x14ac:dyDescent="0.2">
      <c r="I86" s="7"/>
    </row>
    <row r="87" spans="9:9" x14ac:dyDescent="0.2">
      <c r="I87" s="7"/>
    </row>
    <row r="88" spans="9:9" x14ac:dyDescent="0.2">
      <c r="I88" s="7"/>
    </row>
    <row r="89" spans="9:9" x14ac:dyDescent="0.2">
      <c r="I89" s="7"/>
    </row>
    <row r="90" spans="9:9" x14ac:dyDescent="0.2">
      <c r="I90" s="7"/>
    </row>
    <row r="91" spans="9:9" x14ac:dyDescent="0.2">
      <c r="I91" s="7"/>
    </row>
    <row r="92" spans="9:9" x14ac:dyDescent="0.2">
      <c r="I92" s="7"/>
    </row>
    <row r="93" spans="9:9" x14ac:dyDescent="0.2">
      <c r="I93" s="7"/>
    </row>
    <row r="94" spans="9:9" x14ac:dyDescent="0.2">
      <c r="I94" s="7"/>
    </row>
    <row r="95" spans="9:9" x14ac:dyDescent="0.2">
      <c r="I95" s="7"/>
    </row>
    <row r="96" spans="9:9" x14ac:dyDescent="0.2">
      <c r="I96" s="7"/>
    </row>
    <row r="97" spans="9:9" x14ac:dyDescent="0.2">
      <c r="I97" s="7"/>
    </row>
    <row r="98" spans="9:9" x14ac:dyDescent="0.2">
      <c r="I98" s="7"/>
    </row>
    <row r="99" spans="9:9" x14ac:dyDescent="0.2">
      <c r="I99" s="7"/>
    </row>
  </sheetData>
  <sortState xmlns:xlrd2="http://schemas.microsoft.com/office/spreadsheetml/2017/richdata2" ref="N47:N55">
    <sortCondition ref="N47:N55"/>
  </sortState>
  <mergeCells count="13">
    <mergeCell ref="F35:F36"/>
    <mergeCell ref="H35:H36"/>
    <mergeCell ref="I36:P38"/>
    <mergeCell ref="A2:A3"/>
    <mergeCell ref="B2:D2"/>
    <mergeCell ref="H17:H18"/>
    <mergeCell ref="I17:K17"/>
    <mergeCell ref="A35:A36"/>
    <mergeCell ref="B35:B36"/>
    <mergeCell ref="C35:C36"/>
    <mergeCell ref="D35:D36"/>
    <mergeCell ref="E35:E36"/>
    <mergeCell ref="G35:G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8A1E-A4B3-4768-84B1-466A04748D9C}">
  <dimension ref="A1:AE99"/>
  <sheetViews>
    <sheetView topLeftCell="F30" zoomScale="49" zoomScaleNormal="91" zoomScaleSheetLayoutView="50" workbookViewId="0">
      <selection activeCell="N60" sqref="N60"/>
    </sheetView>
  </sheetViews>
  <sheetFormatPr defaultColWidth="9.140625" defaultRowHeight="14.25" x14ac:dyDescent="0.2"/>
  <cols>
    <col min="1" max="1" width="14.5703125" style="3" customWidth="1"/>
    <col min="2" max="2" width="14.85546875" style="3" customWidth="1"/>
    <col min="3" max="3" width="9.28515625" style="3" bestFit="1" customWidth="1"/>
    <col min="4" max="4" width="15.28515625" style="3" customWidth="1"/>
    <col min="5" max="5" width="14.85546875" style="3" customWidth="1"/>
    <col min="6" max="6" width="15.85546875" style="3" customWidth="1"/>
    <col min="7" max="7" width="12.85546875" style="3" customWidth="1"/>
    <col min="8" max="8" width="9.140625" style="3"/>
    <col min="9" max="9" width="16.140625" style="3" customWidth="1"/>
    <col min="10" max="10" width="11.7109375" style="3" customWidth="1"/>
    <col min="11" max="11" width="9.28515625" style="3" bestFit="1" customWidth="1"/>
    <col min="12" max="12" width="11.5703125" style="3" bestFit="1" customWidth="1"/>
    <col min="13" max="13" width="9.140625" style="3"/>
    <col min="14" max="14" width="15.140625" style="3" customWidth="1"/>
    <col min="15" max="15" width="14" style="3" customWidth="1"/>
    <col min="16" max="16" width="17.28515625" style="3" customWidth="1"/>
    <col min="17" max="17" width="23.140625" style="3" customWidth="1"/>
    <col min="18" max="18" width="11.140625" style="3" customWidth="1"/>
    <col min="19" max="19" width="44.7109375" style="3" customWidth="1"/>
    <col min="20" max="20" width="32.140625" style="3" customWidth="1"/>
    <col min="21" max="16384" width="9.140625" style="3"/>
  </cols>
  <sheetData>
    <row r="1" spans="1:31" x14ac:dyDescent="0.2">
      <c r="A1" s="3" t="s">
        <v>115</v>
      </c>
    </row>
    <row r="2" spans="1:31" ht="15" x14ac:dyDescent="0.25">
      <c r="A2" s="107" t="s">
        <v>0</v>
      </c>
      <c r="B2" s="108" t="s">
        <v>18</v>
      </c>
      <c r="C2" s="108"/>
      <c r="D2" s="108"/>
      <c r="E2" s="89"/>
      <c r="F2" s="89"/>
      <c r="P2" s="14"/>
    </row>
    <row r="3" spans="1:31" ht="48" customHeight="1" x14ac:dyDescent="0.25">
      <c r="A3" s="107"/>
      <c r="B3" s="89" t="s">
        <v>19</v>
      </c>
      <c r="C3" s="89" t="s">
        <v>20</v>
      </c>
      <c r="D3" s="89" t="s">
        <v>21</v>
      </c>
      <c r="E3" s="89" t="s">
        <v>1</v>
      </c>
      <c r="F3" s="89" t="s">
        <v>2</v>
      </c>
      <c r="G3" s="3" t="s">
        <v>118</v>
      </c>
      <c r="I3" s="10"/>
      <c r="J3" s="4"/>
      <c r="K3" s="4"/>
      <c r="L3" s="4"/>
      <c r="N3" s="10"/>
      <c r="P3" s="10"/>
      <c r="Q3" s="10"/>
      <c r="R3" s="10"/>
      <c r="S3" s="10"/>
    </row>
    <row r="4" spans="1:31" x14ac:dyDescent="0.2">
      <c r="A4" s="5" t="s">
        <v>77</v>
      </c>
      <c r="B4" s="6">
        <v>3.75</v>
      </c>
      <c r="C4" s="6">
        <v>3.8</v>
      </c>
      <c r="D4" s="6">
        <v>4.9400000000000004</v>
      </c>
      <c r="E4" s="1">
        <f>SUM(B4:D4)</f>
        <v>12.49</v>
      </c>
      <c r="F4" s="1">
        <f>AVERAGE(B4:D4)</f>
        <v>4.1633333333333331</v>
      </c>
      <c r="G4" s="7">
        <f>_xlfn.STDEV.P(B4:D4)</f>
        <v>0.54956548492624768</v>
      </c>
      <c r="J4" s="7"/>
      <c r="K4" s="7"/>
      <c r="L4" s="7"/>
      <c r="N4" s="10" t="s">
        <v>114</v>
      </c>
      <c r="O4" s="3" t="s">
        <v>112</v>
      </c>
      <c r="P4" s="3" t="s">
        <v>113</v>
      </c>
      <c r="Q4" s="3" t="s">
        <v>115</v>
      </c>
      <c r="S4" s="7"/>
    </row>
    <row r="5" spans="1:31" ht="15" x14ac:dyDescent="0.25">
      <c r="A5" s="5" t="s">
        <v>78</v>
      </c>
      <c r="B5" s="6">
        <v>3.87</v>
      </c>
      <c r="C5" s="6">
        <v>3.68</v>
      </c>
      <c r="D5" s="6">
        <v>4.91</v>
      </c>
      <c r="E5" s="1">
        <f t="shared" ref="E5:E13" si="0">SUM(B5:D5)</f>
        <v>12.46</v>
      </c>
      <c r="F5" s="1">
        <f t="shared" ref="F5:F12" si="1">AVERAGE(B5:D5)</f>
        <v>4.1533333333333333</v>
      </c>
      <c r="G5" s="7">
        <f t="shared" ref="G5:G12" si="2">_xlfn.STDEV.P(B5:D5)</f>
        <v>0.5406374837993454</v>
      </c>
      <c r="J5" s="7"/>
      <c r="K5" s="7"/>
      <c r="L5" s="7"/>
      <c r="N5" s="3" t="s">
        <v>85</v>
      </c>
      <c r="O5" s="3" t="s">
        <v>88</v>
      </c>
      <c r="P5" s="3">
        <v>1</v>
      </c>
      <c r="Q5" s="7">
        <f>B4</f>
        <v>3.75</v>
      </c>
      <c r="R5" s="19"/>
      <c r="S5" s="38" t="s">
        <v>0</v>
      </c>
      <c r="T5" s="38" t="s">
        <v>166</v>
      </c>
      <c r="W5" s="7"/>
      <c r="AE5" s="7"/>
    </row>
    <row r="6" spans="1:31" x14ac:dyDescent="0.2">
      <c r="A6" s="5" t="s">
        <v>79</v>
      </c>
      <c r="B6" s="6">
        <v>3.92</v>
      </c>
      <c r="C6" s="6">
        <v>5.0199999999999996</v>
      </c>
      <c r="D6" s="6">
        <v>4.29</v>
      </c>
      <c r="E6" s="1">
        <f t="shared" si="0"/>
        <v>13.23</v>
      </c>
      <c r="F6" s="1">
        <f t="shared" si="1"/>
        <v>4.41</v>
      </c>
      <c r="G6" s="7">
        <f t="shared" si="2"/>
        <v>0.45701932854821609</v>
      </c>
      <c r="J6" s="7"/>
      <c r="K6" s="7"/>
      <c r="L6" s="7"/>
      <c r="N6" s="3" t="s">
        <v>85</v>
      </c>
      <c r="O6" s="3" t="s">
        <v>88</v>
      </c>
      <c r="P6" s="3">
        <v>2</v>
      </c>
      <c r="Q6" s="7">
        <f>C4</f>
        <v>3.8</v>
      </c>
      <c r="S6" s="36" t="s">
        <v>149</v>
      </c>
      <c r="T6" s="37" t="s">
        <v>167</v>
      </c>
      <c r="W6" s="7"/>
      <c r="AE6" s="7"/>
    </row>
    <row r="7" spans="1:31" x14ac:dyDescent="0.2">
      <c r="A7" s="5" t="s">
        <v>80</v>
      </c>
      <c r="B7" s="6">
        <v>5.15</v>
      </c>
      <c r="C7" s="6">
        <v>4.3600000000000003</v>
      </c>
      <c r="D7" s="6">
        <v>5.07</v>
      </c>
      <c r="E7" s="1">
        <f t="shared" si="0"/>
        <v>14.580000000000002</v>
      </c>
      <c r="F7" s="1">
        <f t="shared" si="1"/>
        <v>4.8600000000000003</v>
      </c>
      <c r="G7" s="7">
        <f t="shared" si="2"/>
        <v>0.35505868059613283</v>
      </c>
      <c r="N7" s="3" t="s">
        <v>85</v>
      </c>
      <c r="O7" s="3" t="s">
        <v>88</v>
      </c>
      <c r="P7" s="3">
        <v>3</v>
      </c>
      <c r="Q7" s="7">
        <f>D4</f>
        <v>4.9400000000000004</v>
      </c>
      <c r="S7" s="36" t="s">
        <v>150</v>
      </c>
      <c r="T7" s="37" t="s">
        <v>168</v>
      </c>
      <c r="W7" s="7"/>
      <c r="AE7" s="7"/>
    </row>
    <row r="8" spans="1:31" x14ac:dyDescent="0.2">
      <c r="A8" s="5" t="s">
        <v>81</v>
      </c>
      <c r="B8" s="6">
        <v>4.7300000000000004</v>
      </c>
      <c r="C8" s="6">
        <v>4.46</v>
      </c>
      <c r="D8" s="6">
        <v>5.3</v>
      </c>
      <c r="E8" s="1">
        <f t="shared" si="0"/>
        <v>14.490000000000002</v>
      </c>
      <c r="F8" s="1">
        <f t="shared" si="1"/>
        <v>4.830000000000001</v>
      </c>
      <c r="G8" s="7">
        <f t="shared" si="2"/>
        <v>0.35014282800023183</v>
      </c>
      <c r="N8" s="3" t="s">
        <v>85</v>
      </c>
      <c r="O8" s="3" t="s">
        <v>89</v>
      </c>
      <c r="P8" s="3">
        <v>1</v>
      </c>
      <c r="Q8" s="7">
        <f>B5</f>
        <v>3.87</v>
      </c>
      <c r="S8" s="36" t="s">
        <v>151</v>
      </c>
      <c r="T8" s="37" t="s">
        <v>169</v>
      </c>
      <c r="W8" s="7"/>
      <c r="AE8" s="7"/>
    </row>
    <row r="9" spans="1:31" ht="15" x14ac:dyDescent="0.2">
      <c r="A9" s="5" t="s">
        <v>82</v>
      </c>
      <c r="B9" s="6">
        <v>5.2</v>
      </c>
      <c r="C9" s="6">
        <v>4.82</v>
      </c>
      <c r="D9" s="6">
        <v>4.4400000000000004</v>
      </c>
      <c r="E9" s="1">
        <f t="shared" si="0"/>
        <v>14.46</v>
      </c>
      <c r="F9" s="1">
        <f t="shared" si="1"/>
        <v>4.82</v>
      </c>
      <c r="G9" s="7">
        <f t="shared" si="2"/>
        <v>0.31026870075253582</v>
      </c>
      <c r="N9" s="3" t="s">
        <v>85</v>
      </c>
      <c r="O9" s="3" t="s">
        <v>89</v>
      </c>
      <c r="P9" s="3">
        <v>2</v>
      </c>
      <c r="Q9" s="7">
        <f>C5</f>
        <v>3.68</v>
      </c>
      <c r="S9" s="35" t="s">
        <v>129</v>
      </c>
      <c r="T9" s="38">
        <f>B52</f>
        <v>0.54478895834133878</v>
      </c>
      <c r="W9" s="7"/>
      <c r="AE9" s="7"/>
    </row>
    <row r="10" spans="1:31" x14ac:dyDescent="0.2">
      <c r="A10" s="5" t="s">
        <v>83</v>
      </c>
      <c r="B10" s="6">
        <v>4.67</v>
      </c>
      <c r="C10" s="6">
        <v>3.92</v>
      </c>
      <c r="D10" s="6">
        <v>4.32</v>
      </c>
      <c r="E10" s="1">
        <f t="shared" si="0"/>
        <v>12.91</v>
      </c>
      <c r="F10" s="1">
        <f t="shared" si="1"/>
        <v>4.3033333333333337</v>
      </c>
      <c r="G10" s="7">
        <f t="shared" si="2"/>
        <v>0.30641293851417062</v>
      </c>
      <c r="N10" s="3" t="s">
        <v>85</v>
      </c>
      <c r="O10" s="3" t="s">
        <v>89</v>
      </c>
      <c r="P10" s="3">
        <v>3</v>
      </c>
      <c r="Q10" s="7">
        <f>D5</f>
        <v>4.91</v>
      </c>
      <c r="S10" s="36" t="s">
        <v>152</v>
      </c>
      <c r="T10" s="37" t="s">
        <v>170</v>
      </c>
      <c r="W10" s="7"/>
      <c r="AE10" s="7"/>
    </row>
    <row r="11" spans="1:31" x14ac:dyDescent="0.2">
      <c r="A11" s="5" t="s">
        <v>84</v>
      </c>
      <c r="B11" s="6">
        <v>4.05</v>
      </c>
      <c r="C11" s="6">
        <v>4.33</v>
      </c>
      <c r="D11" s="6">
        <v>4.2300000000000004</v>
      </c>
      <c r="E11" s="1">
        <f t="shared" si="0"/>
        <v>12.61</v>
      </c>
      <c r="F11" s="1">
        <f t="shared" si="1"/>
        <v>4.2033333333333331</v>
      </c>
      <c r="G11" s="7">
        <f t="shared" si="2"/>
        <v>0.11585431464655191</v>
      </c>
      <c r="N11" s="3" t="s">
        <v>85</v>
      </c>
      <c r="O11" s="3" t="s">
        <v>90</v>
      </c>
      <c r="P11" s="3">
        <v>1</v>
      </c>
      <c r="Q11" s="7">
        <f>B6</f>
        <v>3.92</v>
      </c>
      <c r="S11" s="36" t="s">
        <v>153</v>
      </c>
      <c r="T11" s="37" t="s">
        <v>171</v>
      </c>
      <c r="W11" s="7"/>
      <c r="AE11" s="7"/>
    </row>
    <row r="12" spans="1:31" x14ac:dyDescent="0.2">
      <c r="A12" s="5" t="s">
        <v>192</v>
      </c>
      <c r="B12" s="6">
        <v>3.91</v>
      </c>
      <c r="C12" s="6">
        <v>4.1399999999999997</v>
      </c>
      <c r="D12" s="6">
        <v>4.55</v>
      </c>
      <c r="E12" s="1">
        <f t="shared" si="0"/>
        <v>12.600000000000001</v>
      </c>
      <c r="F12" s="1">
        <f t="shared" si="1"/>
        <v>4.2</v>
      </c>
      <c r="G12" s="7">
        <f t="shared" si="2"/>
        <v>0.26470108928122416</v>
      </c>
      <c r="H12" s="33" t="s">
        <v>28</v>
      </c>
      <c r="I12" s="33">
        <v>9</v>
      </c>
      <c r="N12" s="3" t="s">
        <v>85</v>
      </c>
      <c r="O12" s="3" t="s">
        <v>90</v>
      </c>
      <c r="P12" s="3">
        <v>2</v>
      </c>
      <c r="Q12" s="7">
        <f>C6</f>
        <v>5.0199999999999996</v>
      </c>
      <c r="S12" s="36" t="s">
        <v>154</v>
      </c>
      <c r="T12" s="37" t="s">
        <v>172</v>
      </c>
      <c r="W12" s="7"/>
      <c r="AE12" s="7"/>
    </row>
    <row r="13" spans="1:31" ht="15" x14ac:dyDescent="0.2">
      <c r="A13" s="5" t="s">
        <v>1</v>
      </c>
      <c r="B13" s="1">
        <f>SUM(B4:B12)</f>
        <v>39.25</v>
      </c>
      <c r="C13" s="1">
        <f>SUM(C4:C12)</f>
        <v>38.53</v>
      </c>
      <c r="D13" s="1">
        <f>SUM(D4:D12)</f>
        <v>42.05</v>
      </c>
      <c r="E13" s="1">
        <f t="shared" si="0"/>
        <v>119.83</v>
      </c>
      <c r="F13" s="2"/>
      <c r="H13" s="33" t="s">
        <v>29</v>
      </c>
      <c r="I13" s="33">
        <v>3</v>
      </c>
      <c r="N13" s="3" t="s">
        <v>85</v>
      </c>
      <c r="O13" s="3" t="s">
        <v>90</v>
      </c>
      <c r="P13" s="3">
        <v>3</v>
      </c>
      <c r="Q13" s="7">
        <f>D6</f>
        <v>4.29</v>
      </c>
      <c r="S13" s="35" t="s">
        <v>155</v>
      </c>
      <c r="T13" s="39" t="s">
        <v>15</v>
      </c>
      <c r="W13" s="7"/>
      <c r="AE13" s="7"/>
    </row>
    <row r="14" spans="1:31" x14ac:dyDescent="0.2">
      <c r="A14" s="5" t="s">
        <v>2</v>
      </c>
      <c r="B14" s="1">
        <f>AVERAGE(B4:B12)</f>
        <v>4.3611111111111107</v>
      </c>
      <c r="C14" s="1">
        <f>AVERAGE(C4:C12)</f>
        <v>4.2811111111111115</v>
      </c>
      <c r="D14" s="1">
        <f>AVERAGE(D4:D12)</f>
        <v>4.6722222222222216</v>
      </c>
      <c r="E14" s="1"/>
      <c r="F14" s="2"/>
      <c r="N14" s="3" t="s">
        <v>86</v>
      </c>
      <c r="O14" s="3" t="s">
        <v>88</v>
      </c>
      <c r="P14" s="3">
        <v>1</v>
      </c>
      <c r="Q14" s="7">
        <f>B7</f>
        <v>5.15</v>
      </c>
      <c r="S14" s="7"/>
      <c r="W14" s="7"/>
      <c r="AE14" s="7"/>
    </row>
    <row r="15" spans="1:31" x14ac:dyDescent="0.2">
      <c r="N15" s="3" t="s">
        <v>86</v>
      </c>
      <c r="O15" s="3" t="s">
        <v>88</v>
      </c>
      <c r="P15" s="3">
        <v>2</v>
      </c>
      <c r="Q15" s="7">
        <f>C7</f>
        <v>4.3600000000000003</v>
      </c>
      <c r="S15" s="7"/>
      <c r="W15" s="7"/>
      <c r="AE15" s="7"/>
    </row>
    <row r="16" spans="1:31" x14ac:dyDescent="0.2">
      <c r="A16" s="3" t="s">
        <v>3</v>
      </c>
      <c r="B16" s="7">
        <f>(E13^2)/(I12*I13)</f>
        <v>531.82329259259257</v>
      </c>
      <c r="H16" s="3" t="s">
        <v>35</v>
      </c>
      <c r="N16" s="3" t="s">
        <v>86</v>
      </c>
      <c r="O16" s="3" t="s">
        <v>88</v>
      </c>
      <c r="P16" s="3">
        <v>3</v>
      </c>
      <c r="Q16" s="7">
        <f>D7</f>
        <v>5.07</v>
      </c>
      <c r="S16" s="7"/>
      <c r="W16" s="7"/>
      <c r="AE16" s="7"/>
    </row>
    <row r="17" spans="1:31" ht="15" x14ac:dyDescent="0.25">
      <c r="A17" s="3" t="s">
        <v>4</v>
      </c>
      <c r="B17" s="7">
        <f>(((B4^2)+(C4^2)+(D4^2)+(B5^2)+(C5^2)+(D5^2)+(B6^2)+(C6^2)+(D6^2)+(B7^2)+(C7^2)+(D7^2)+(B8^2)+(C8^2)+(D8^2)+(B9^2)+(C9^2)+(D9^2)+(B10^2)+(C10^2)+(D10^2)+(B11^2)+(C11^2)+(D11^2)+(B12^2)+(C12^2)+(D12^2))-B16)</f>
        <v>6.2708074074073465</v>
      </c>
      <c r="C17" s="13">
        <f>L28-B16</f>
        <v>6.2708074074074602</v>
      </c>
      <c r="H17" s="107" t="s">
        <v>0</v>
      </c>
      <c r="I17" s="108" t="s">
        <v>18</v>
      </c>
      <c r="J17" s="108"/>
      <c r="K17" s="108"/>
      <c r="L17" s="89"/>
      <c r="N17" s="3" t="s">
        <v>86</v>
      </c>
      <c r="O17" s="3" t="s">
        <v>89</v>
      </c>
      <c r="P17" s="3">
        <v>1</v>
      </c>
      <c r="Q17" s="7">
        <f>B8</f>
        <v>4.7300000000000004</v>
      </c>
      <c r="S17" s="7"/>
      <c r="W17" s="7"/>
      <c r="AE17" s="7"/>
    </row>
    <row r="18" spans="1:31" ht="15" x14ac:dyDescent="0.25">
      <c r="A18" s="3" t="s">
        <v>5</v>
      </c>
      <c r="B18" s="7">
        <f>(((B13^2)+(C13^2)+(D13^2))/9)-B16</f>
        <v>0.76847407407410628</v>
      </c>
      <c r="H18" s="107"/>
      <c r="I18" s="89" t="s">
        <v>19</v>
      </c>
      <c r="J18" s="89" t="s">
        <v>20</v>
      </c>
      <c r="K18" s="89" t="s">
        <v>21</v>
      </c>
      <c r="L18" s="89" t="s">
        <v>1</v>
      </c>
      <c r="N18" s="3" t="s">
        <v>86</v>
      </c>
      <c r="O18" s="3" t="s">
        <v>89</v>
      </c>
      <c r="P18" s="3">
        <v>2</v>
      </c>
      <c r="Q18" s="7">
        <f>C8</f>
        <v>4.46</v>
      </c>
      <c r="S18" s="7"/>
      <c r="W18" s="7"/>
      <c r="AE18" s="7"/>
    </row>
    <row r="19" spans="1:31" x14ac:dyDescent="0.2">
      <c r="A19" s="3" t="s">
        <v>6</v>
      </c>
      <c r="B19" s="3">
        <f>(((E4^2)+(E5^2)+(E6^2)+(E7^2)+(E8^2)+(E9^2)+(E10^2)+(E11^2)+(E12^2))/3)-B16</f>
        <v>2.2943407407408358</v>
      </c>
      <c r="H19" s="5" t="s">
        <v>77</v>
      </c>
      <c r="I19" s="7">
        <f>B4^2</f>
        <v>14.0625</v>
      </c>
      <c r="J19" s="7">
        <f t="shared" ref="J19:K27" si="3">C4^2</f>
        <v>14.44</v>
      </c>
      <c r="K19" s="7">
        <f t="shared" si="3"/>
        <v>24.403600000000004</v>
      </c>
      <c r="L19" s="7">
        <f>SUM(I19:K19)</f>
        <v>52.906100000000002</v>
      </c>
      <c r="N19" s="3" t="s">
        <v>86</v>
      </c>
      <c r="O19" s="3" t="s">
        <v>89</v>
      </c>
      <c r="P19" s="3">
        <v>3</v>
      </c>
      <c r="Q19" s="7">
        <f>D8</f>
        <v>5.3</v>
      </c>
      <c r="S19" s="7"/>
      <c r="W19" s="7"/>
      <c r="AE19" s="7"/>
    </row>
    <row r="20" spans="1:31" x14ac:dyDescent="0.2">
      <c r="A20" s="3" t="s">
        <v>7</v>
      </c>
      <c r="B20" s="7">
        <f>B17-B18-B19</f>
        <v>3.2079925925924044</v>
      </c>
      <c r="H20" s="5" t="s">
        <v>78</v>
      </c>
      <c r="I20" s="7">
        <f t="shared" ref="I20:I27" si="4">B5^2</f>
        <v>14.976900000000001</v>
      </c>
      <c r="J20" s="7">
        <f t="shared" si="3"/>
        <v>13.542400000000001</v>
      </c>
      <c r="K20" s="7">
        <f t="shared" si="3"/>
        <v>24.1081</v>
      </c>
      <c r="L20" s="7">
        <f t="shared" ref="L20:L27" si="5">SUM(I20:K20)</f>
        <v>52.627400000000002</v>
      </c>
      <c r="N20" s="3" t="s">
        <v>86</v>
      </c>
      <c r="O20" s="3" t="s">
        <v>90</v>
      </c>
      <c r="P20" s="3">
        <v>1</v>
      </c>
      <c r="Q20" s="7">
        <f>B9</f>
        <v>5.2</v>
      </c>
      <c r="S20" s="7"/>
      <c r="W20" s="7"/>
      <c r="AE20" s="7"/>
    </row>
    <row r="21" spans="1:31" x14ac:dyDescent="0.2">
      <c r="H21" s="5" t="s">
        <v>79</v>
      </c>
      <c r="I21" s="7">
        <f t="shared" si="4"/>
        <v>15.366399999999999</v>
      </c>
      <c r="J21" s="7">
        <f t="shared" si="3"/>
        <v>25.200399999999995</v>
      </c>
      <c r="K21" s="7">
        <f t="shared" si="3"/>
        <v>18.4041</v>
      </c>
      <c r="L21" s="7">
        <f t="shared" si="5"/>
        <v>58.970899999999993</v>
      </c>
      <c r="N21" s="3" t="s">
        <v>86</v>
      </c>
      <c r="O21" s="3" t="s">
        <v>90</v>
      </c>
      <c r="P21" s="3">
        <v>2</v>
      </c>
      <c r="Q21" s="7">
        <f>C9</f>
        <v>4.82</v>
      </c>
      <c r="S21" s="7"/>
      <c r="W21" s="7"/>
      <c r="AE21" s="7"/>
    </row>
    <row r="22" spans="1:31" ht="15" x14ac:dyDescent="0.25">
      <c r="A22" s="8" t="s">
        <v>8</v>
      </c>
      <c r="H22" s="5" t="s">
        <v>80</v>
      </c>
      <c r="I22" s="7">
        <f t="shared" si="4"/>
        <v>26.522500000000004</v>
      </c>
      <c r="J22" s="7">
        <f t="shared" si="3"/>
        <v>19.009600000000002</v>
      </c>
      <c r="K22" s="7">
        <f t="shared" si="3"/>
        <v>25.704900000000002</v>
      </c>
      <c r="L22" s="7">
        <f t="shared" si="5"/>
        <v>71.237000000000009</v>
      </c>
      <c r="N22" s="3" t="s">
        <v>86</v>
      </c>
      <c r="O22" s="3" t="s">
        <v>90</v>
      </c>
      <c r="P22" s="3">
        <v>3</v>
      </c>
      <c r="Q22" s="7">
        <f>D9</f>
        <v>4.4400000000000004</v>
      </c>
      <c r="S22" s="7"/>
      <c r="W22" s="7"/>
      <c r="AE22" s="7"/>
    </row>
    <row r="23" spans="1:31" ht="15" x14ac:dyDescent="0.25">
      <c r="A23" s="89" t="s">
        <v>0</v>
      </c>
      <c r="B23" s="89" t="s">
        <v>88</v>
      </c>
      <c r="C23" s="89" t="s">
        <v>89</v>
      </c>
      <c r="D23" s="89" t="s">
        <v>90</v>
      </c>
      <c r="E23" s="89" t="s">
        <v>1</v>
      </c>
      <c r="F23" s="89" t="s">
        <v>2</v>
      </c>
      <c r="H23" s="5" t="s">
        <v>81</v>
      </c>
      <c r="I23" s="7">
        <f t="shared" si="4"/>
        <v>22.372900000000005</v>
      </c>
      <c r="J23" s="7">
        <f t="shared" si="3"/>
        <v>19.8916</v>
      </c>
      <c r="K23" s="7">
        <f t="shared" si="3"/>
        <v>28.09</v>
      </c>
      <c r="L23" s="7">
        <f t="shared" si="5"/>
        <v>70.354500000000002</v>
      </c>
      <c r="N23" s="3" t="s">
        <v>87</v>
      </c>
      <c r="O23" s="3" t="s">
        <v>88</v>
      </c>
      <c r="P23" s="3">
        <v>1</v>
      </c>
      <c r="Q23" s="7">
        <f>B10</f>
        <v>4.67</v>
      </c>
      <c r="S23" s="7"/>
      <c r="W23" s="7"/>
      <c r="AE23" s="7"/>
    </row>
    <row r="24" spans="1:31" x14ac:dyDescent="0.2">
      <c r="A24" s="5" t="s">
        <v>85</v>
      </c>
      <c r="B24" s="6">
        <f>E4</f>
        <v>12.49</v>
      </c>
      <c r="C24" s="6">
        <f>E5</f>
        <v>12.46</v>
      </c>
      <c r="D24" s="6">
        <f>E6</f>
        <v>13.23</v>
      </c>
      <c r="E24" s="6">
        <f>SUM(B24:D24)</f>
        <v>38.180000000000007</v>
      </c>
      <c r="F24" s="6">
        <f>E24/9</f>
        <v>4.2422222222222228</v>
      </c>
      <c r="H24" s="5" t="s">
        <v>82</v>
      </c>
      <c r="I24" s="7">
        <f t="shared" si="4"/>
        <v>27.040000000000003</v>
      </c>
      <c r="J24" s="7">
        <f t="shared" si="3"/>
        <v>23.232400000000002</v>
      </c>
      <c r="K24" s="7">
        <f t="shared" si="3"/>
        <v>19.713600000000003</v>
      </c>
      <c r="L24" s="7">
        <f t="shared" si="5"/>
        <v>69.986000000000004</v>
      </c>
      <c r="N24" s="3" t="s">
        <v>87</v>
      </c>
      <c r="O24" s="3" t="s">
        <v>88</v>
      </c>
      <c r="P24" s="3">
        <v>2</v>
      </c>
      <c r="Q24" s="7">
        <f>C10</f>
        <v>3.92</v>
      </c>
      <c r="S24" s="7"/>
      <c r="W24" s="7"/>
      <c r="AE24" s="7"/>
    </row>
    <row r="25" spans="1:31" x14ac:dyDescent="0.2">
      <c r="A25" s="5" t="s">
        <v>86</v>
      </c>
      <c r="B25" s="6">
        <f>E7</f>
        <v>14.580000000000002</v>
      </c>
      <c r="C25" s="6">
        <f>E8</f>
        <v>14.490000000000002</v>
      </c>
      <c r="D25" s="6">
        <f>E9</f>
        <v>14.46</v>
      </c>
      <c r="E25" s="6">
        <f>SUM(B25:D25)</f>
        <v>43.53</v>
      </c>
      <c r="F25" s="6">
        <f>E25/9</f>
        <v>4.8366666666666669</v>
      </c>
      <c r="H25" s="5" t="s">
        <v>83</v>
      </c>
      <c r="I25" s="7">
        <f t="shared" si="4"/>
        <v>21.808899999999998</v>
      </c>
      <c r="J25" s="7">
        <f t="shared" si="3"/>
        <v>15.366399999999999</v>
      </c>
      <c r="K25" s="7">
        <f t="shared" si="3"/>
        <v>18.662400000000002</v>
      </c>
      <c r="L25" s="7">
        <f t="shared" si="5"/>
        <v>55.837699999999998</v>
      </c>
      <c r="N25" s="3" t="s">
        <v>87</v>
      </c>
      <c r="O25" s="3" t="s">
        <v>88</v>
      </c>
      <c r="P25" s="3">
        <v>3</v>
      </c>
      <c r="Q25" s="7">
        <f>D10</f>
        <v>4.32</v>
      </c>
      <c r="S25" s="7"/>
      <c r="W25" s="7"/>
      <c r="AE25" s="7"/>
    </row>
    <row r="26" spans="1:31" x14ac:dyDescent="0.2">
      <c r="A26" s="5" t="s">
        <v>87</v>
      </c>
      <c r="B26" s="6">
        <f>E10</f>
        <v>12.91</v>
      </c>
      <c r="C26" s="6">
        <f>E11</f>
        <v>12.61</v>
      </c>
      <c r="D26" s="6">
        <f>E12</f>
        <v>12.600000000000001</v>
      </c>
      <c r="E26" s="6">
        <f>SUM(B26:D26)</f>
        <v>38.120000000000005</v>
      </c>
      <c r="F26" s="6">
        <f>E26/9</f>
        <v>4.235555555555556</v>
      </c>
      <c r="H26" s="5" t="s">
        <v>84</v>
      </c>
      <c r="I26" s="7">
        <f t="shared" si="4"/>
        <v>16.4025</v>
      </c>
      <c r="J26" s="7">
        <f t="shared" si="3"/>
        <v>18.748899999999999</v>
      </c>
      <c r="K26" s="7">
        <f t="shared" si="3"/>
        <v>17.892900000000004</v>
      </c>
      <c r="L26" s="7">
        <f t="shared" si="5"/>
        <v>53.0443</v>
      </c>
      <c r="N26" s="3" t="s">
        <v>87</v>
      </c>
      <c r="O26" s="3" t="s">
        <v>89</v>
      </c>
      <c r="P26" s="3">
        <v>1</v>
      </c>
      <c r="Q26" s="7">
        <f>B11</f>
        <v>4.05</v>
      </c>
      <c r="S26" s="7"/>
      <c r="W26" s="7"/>
      <c r="AE26" s="7"/>
    </row>
    <row r="27" spans="1:31" ht="15" x14ac:dyDescent="0.25">
      <c r="A27" s="9" t="s">
        <v>1</v>
      </c>
      <c r="B27" s="6">
        <f>SUM(B24:B26)</f>
        <v>39.980000000000004</v>
      </c>
      <c r="C27" s="6">
        <f>SUM(C24:C26)</f>
        <v>39.56</v>
      </c>
      <c r="D27" s="6">
        <f>SUM(D24:D26)</f>
        <v>40.290000000000006</v>
      </c>
      <c r="E27" s="6">
        <f>SUM(E24:E26)</f>
        <v>119.83000000000001</v>
      </c>
      <c r="F27" s="6"/>
      <c r="H27" s="5" t="s">
        <v>82</v>
      </c>
      <c r="I27" s="7">
        <f t="shared" si="4"/>
        <v>15.288100000000002</v>
      </c>
      <c r="J27" s="7">
        <f t="shared" si="3"/>
        <v>17.139599999999998</v>
      </c>
      <c r="K27" s="7">
        <f t="shared" si="3"/>
        <v>20.702499999999997</v>
      </c>
      <c r="L27" s="7">
        <f t="shared" si="5"/>
        <v>53.130200000000002</v>
      </c>
      <c r="N27" s="3" t="s">
        <v>87</v>
      </c>
      <c r="O27" s="3" t="s">
        <v>89</v>
      </c>
      <c r="P27" s="3">
        <v>2</v>
      </c>
      <c r="Q27" s="7">
        <f>C11</f>
        <v>4.33</v>
      </c>
      <c r="S27" s="7"/>
      <c r="W27" s="7"/>
      <c r="AE27" s="7"/>
    </row>
    <row r="28" spans="1:31" ht="15" x14ac:dyDescent="0.25">
      <c r="A28" s="9" t="s">
        <v>2</v>
      </c>
      <c r="B28" s="6">
        <f>B27/9</f>
        <v>4.442222222222223</v>
      </c>
      <c r="C28" s="6">
        <f>C27/9</f>
        <v>4.3955555555555561</v>
      </c>
      <c r="D28" s="6">
        <f>D27/9</f>
        <v>4.4766666666666675</v>
      </c>
      <c r="E28" s="6"/>
      <c r="F28" s="6"/>
      <c r="H28" s="5" t="s">
        <v>1</v>
      </c>
      <c r="L28" s="13">
        <f>SUM(L19:L27)</f>
        <v>538.09410000000003</v>
      </c>
      <c r="N28" s="3" t="s">
        <v>87</v>
      </c>
      <c r="O28" s="3" t="s">
        <v>89</v>
      </c>
      <c r="P28" s="3">
        <v>3</v>
      </c>
      <c r="Q28" s="7">
        <f>D11</f>
        <v>4.2300000000000004</v>
      </c>
      <c r="S28" s="7"/>
      <c r="W28" s="7"/>
      <c r="AE28" s="7"/>
    </row>
    <row r="29" spans="1:31" ht="15" x14ac:dyDescent="0.25">
      <c r="A29" s="8"/>
      <c r="B29" s="7"/>
      <c r="C29" s="7"/>
      <c r="D29" s="7"/>
      <c r="H29" s="5"/>
      <c r="N29" s="3" t="s">
        <v>87</v>
      </c>
      <c r="O29" s="3" t="s">
        <v>90</v>
      </c>
      <c r="P29" s="3">
        <v>1</v>
      </c>
      <c r="Q29" s="7">
        <f>B12</f>
        <v>3.91</v>
      </c>
      <c r="S29" s="7"/>
      <c r="W29" s="7"/>
      <c r="AE29" s="7"/>
    </row>
    <row r="30" spans="1:31" x14ac:dyDescent="0.2">
      <c r="N30" s="3" t="s">
        <v>87</v>
      </c>
      <c r="O30" s="3" t="s">
        <v>90</v>
      </c>
      <c r="P30" s="3">
        <v>2</v>
      </c>
      <c r="Q30" s="7">
        <f>C12</f>
        <v>4.1399999999999997</v>
      </c>
      <c r="S30" s="7"/>
      <c r="W30" s="7"/>
      <c r="AE30" s="7"/>
    </row>
    <row r="31" spans="1:31" x14ac:dyDescent="0.2">
      <c r="A31" s="3" t="s">
        <v>173</v>
      </c>
      <c r="B31" s="3">
        <f>(((E24^2)+(E25^2)+(E26^2))/I12)-B16</f>
        <v>2.1442296296297627</v>
      </c>
      <c r="N31" s="3" t="s">
        <v>87</v>
      </c>
      <c r="O31" s="3" t="s">
        <v>90</v>
      </c>
      <c r="P31" s="3">
        <v>3</v>
      </c>
      <c r="Q31" s="7">
        <f>D12</f>
        <v>4.55</v>
      </c>
      <c r="S31" s="7"/>
      <c r="W31" s="7"/>
      <c r="AE31" s="7"/>
    </row>
    <row r="32" spans="1:31" x14ac:dyDescent="0.2">
      <c r="A32" s="3" t="s">
        <v>174</v>
      </c>
      <c r="B32" s="3">
        <f>(((B27^2)+(C27^2)+(D27^2))/I12)-B16</f>
        <v>2.9829629629716692E-2</v>
      </c>
      <c r="S32" s="7"/>
    </row>
    <row r="33" spans="1:16" ht="28.5" x14ac:dyDescent="0.2">
      <c r="A33" s="10" t="s">
        <v>30</v>
      </c>
      <c r="B33" s="3">
        <f>B19-B31-B32</f>
        <v>0.12028148148135642</v>
      </c>
    </row>
    <row r="34" spans="1:16" ht="15" x14ac:dyDescent="0.25">
      <c r="A34" s="8" t="s">
        <v>10</v>
      </c>
      <c r="C34" s="11" t="s">
        <v>31</v>
      </c>
      <c r="D34" s="11" t="s">
        <v>34</v>
      </c>
      <c r="E34" s="11" t="s">
        <v>32</v>
      </c>
      <c r="F34" s="11" t="s">
        <v>33</v>
      </c>
      <c r="G34"/>
    </row>
    <row r="35" spans="1:16" ht="15" customHeight="1" x14ac:dyDescent="0.2">
      <c r="A35" s="105" t="s">
        <v>22</v>
      </c>
      <c r="B35" s="107" t="s">
        <v>23</v>
      </c>
      <c r="C35" s="107" t="s">
        <v>11</v>
      </c>
      <c r="D35" s="107" t="s">
        <v>12</v>
      </c>
      <c r="E35" s="107" t="s">
        <v>24</v>
      </c>
      <c r="F35" s="105" t="s">
        <v>13</v>
      </c>
      <c r="G35" s="107" t="s">
        <v>130</v>
      </c>
      <c r="H35" s="107" t="s">
        <v>14</v>
      </c>
    </row>
    <row r="36" spans="1:16" ht="15" customHeight="1" x14ac:dyDescent="0.2">
      <c r="A36" s="106"/>
      <c r="B36" s="107"/>
      <c r="C36" s="107"/>
      <c r="D36" s="107"/>
      <c r="E36" s="107"/>
      <c r="F36" s="106"/>
      <c r="G36" s="107"/>
      <c r="H36" s="107"/>
      <c r="I36" s="103"/>
      <c r="J36" s="103"/>
      <c r="K36" s="103"/>
      <c r="L36" s="103"/>
      <c r="M36" s="103"/>
      <c r="N36" s="103"/>
      <c r="O36" s="103"/>
      <c r="P36" s="103"/>
    </row>
    <row r="37" spans="1:16" x14ac:dyDescent="0.2">
      <c r="A37" s="5" t="s">
        <v>25</v>
      </c>
      <c r="B37" s="5">
        <f>3-1</f>
        <v>2</v>
      </c>
      <c r="C37" s="6">
        <f>B18</f>
        <v>0.76847407407410628</v>
      </c>
      <c r="D37" s="6">
        <f t="shared" ref="D37:D43" si="6">C37/B37</f>
        <v>0.38423703703705314</v>
      </c>
      <c r="E37" s="6">
        <f>D37/D42</f>
        <v>1.9163986247314773</v>
      </c>
      <c r="F37" s="6">
        <f>FINV(0.05,B37,B42)</f>
        <v>3.6337234675916301</v>
      </c>
      <c r="G37" s="6">
        <f>FINV(0.01,B37,B42)</f>
        <v>6.2262352803113821</v>
      </c>
      <c r="H37" s="5" t="s">
        <v>15</v>
      </c>
      <c r="I37" s="103"/>
      <c r="J37" s="103"/>
      <c r="K37" s="103"/>
      <c r="L37" s="103"/>
      <c r="M37" s="103"/>
      <c r="N37" s="103"/>
      <c r="O37" s="103"/>
      <c r="P37" s="103"/>
    </row>
    <row r="38" spans="1:16" ht="27.75" customHeight="1" x14ac:dyDescent="0.2">
      <c r="A38" s="5" t="s">
        <v>26</v>
      </c>
      <c r="B38" s="5">
        <f>9-1</f>
        <v>8</v>
      </c>
      <c r="C38" s="6">
        <f>B19</f>
        <v>2.2943407407408358</v>
      </c>
      <c r="D38" s="6">
        <f t="shared" si="6"/>
        <v>0.28679259259260448</v>
      </c>
      <c r="E38" s="6">
        <f>D38/D42</f>
        <v>1.4303902983059951</v>
      </c>
      <c r="F38" s="6">
        <f>FINV(0.05,B38,B42)</f>
        <v>2.5910961798744014</v>
      </c>
      <c r="G38" s="6">
        <f>FINV(0.01,B38,B42)</f>
        <v>3.8895721399261927</v>
      </c>
      <c r="H38" s="5" t="s">
        <v>15</v>
      </c>
      <c r="I38" s="103"/>
      <c r="J38" s="103"/>
      <c r="K38" s="103"/>
      <c r="L38" s="103"/>
      <c r="M38" s="103"/>
      <c r="N38" s="103"/>
      <c r="O38" s="103"/>
      <c r="P38" s="103"/>
    </row>
    <row r="39" spans="1:16" x14ac:dyDescent="0.2">
      <c r="A39" s="5" t="s">
        <v>16</v>
      </c>
      <c r="B39" s="5">
        <v>2</v>
      </c>
      <c r="C39" s="6">
        <f>B31</f>
        <v>2.1442296296297627</v>
      </c>
      <c r="D39" s="6">
        <f t="shared" si="6"/>
        <v>1.0721148148148814</v>
      </c>
      <c r="E39" s="6">
        <f>D39/D42</f>
        <v>5.3472184058804038</v>
      </c>
      <c r="F39" s="6">
        <f>FINV(0.05,B39,B42)</f>
        <v>3.6337234675916301</v>
      </c>
      <c r="G39" s="6">
        <f>FINV(0.01,B39,B42)</f>
        <v>6.2262352803113821</v>
      </c>
      <c r="H39" s="5" t="s">
        <v>17</v>
      </c>
    </row>
    <row r="40" spans="1:16" x14ac:dyDescent="0.2">
      <c r="A40" s="5" t="s">
        <v>131</v>
      </c>
      <c r="B40" s="5">
        <v>2</v>
      </c>
      <c r="C40" s="6">
        <f>B32</f>
        <v>2.9829629629716692E-2</v>
      </c>
      <c r="D40" s="6">
        <f t="shared" si="6"/>
        <v>1.4914814814858346E-2</v>
      </c>
      <c r="E40" s="6">
        <f>D40/D42</f>
        <v>7.438827558042739E-2</v>
      </c>
      <c r="F40" s="6">
        <f>FINV(0.05,B40,B42)</f>
        <v>3.6337234675916301</v>
      </c>
      <c r="G40" s="6">
        <f>FINV(0.01,B40,B42)</f>
        <v>6.2262352803113821</v>
      </c>
      <c r="H40" s="5" t="s">
        <v>15</v>
      </c>
    </row>
    <row r="41" spans="1:16" x14ac:dyDescent="0.2">
      <c r="A41" s="5" t="s">
        <v>148</v>
      </c>
      <c r="B41" s="5">
        <f>B39*B40</f>
        <v>4</v>
      </c>
      <c r="C41" s="6">
        <f>B33</f>
        <v>0.12028148148135642</v>
      </c>
      <c r="D41" s="6">
        <f t="shared" si="6"/>
        <v>3.0070370370339106E-2</v>
      </c>
      <c r="E41" s="6">
        <f>D41/D42</f>
        <v>0.14997725588157421</v>
      </c>
      <c r="F41" s="6">
        <f>FINV(0.05,B41,B42)</f>
        <v>3.0069172799243447</v>
      </c>
      <c r="G41" s="6">
        <f>FINV(0.01,B41,B42)</f>
        <v>4.772577999723211</v>
      </c>
      <c r="H41" s="5" t="s">
        <v>15</v>
      </c>
    </row>
    <row r="42" spans="1:16" x14ac:dyDescent="0.2">
      <c r="A42" s="5" t="s">
        <v>27</v>
      </c>
      <c r="B42" s="5">
        <f>(3-1)*(9-1)</f>
        <v>16</v>
      </c>
      <c r="C42" s="6">
        <f>B20</f>
        <v>3.2079925925924044</v>
      </c>
      <c r="D42" s="6">
        <f t="shared" si="6"/>
        <v>0.20049953703702528</v>
      </c>
      <c r="E42" s="6"/>
      <c r="F42" s="6"/>
      <c r="G42" s="6"/>
      <c r="H42" s="5"/>
    </row>
    <row r="43" spans="1:16" x14ac:dyDescent="0.2">
      <c r="A43" s="5" t="s">
        <v>9</v>
      </c>
      <c r="B43" s="5">
        <f>B37+B38+B42</f>
        <v>26</v>
      </c>
      <c r="C43" s="6">
        <f>B17</f>
        <v>6.2708074074073465</v>
      </c>
      <c r="D43" s="6">
        <f t="shared" si="6"/>
        <v>0.24118490028489795</v>
      </c>
      <c r="E43" s="6"/>
      <c r="F43" s="6"/>
      <c r="G43" s="6"/>
      <c r="H43" s="5"/>
    </row>
    <row r="44" spans="1:16" x14ac:dyDescent="0.2">
      <c r="C44" s="7"/>
      <c r="D44" s="7"/>
      <c r="E44" s="7"/>
      <c r="F44" s="7"/>
    </row>
    <row r="45" spans="1:16" x14ac:dyDescent="0.2">
      <c r="C45" s="7"/>
      <c r="D45" s="7"/>
      <c r="E45" s="7"/>
      <c r="F45" s="7"/>
    </row>
    <row r="46" spans="1:16" x14ac:dyDescent="0.2">
      <c r="C46" s="7"/>
      <c r="D46" s="7"/>
      <c r="E46" s="7"/>
      <c r="F46" s="7"/>
      <c r="G46" s="3" t="s">
        <v>85</v>
      </c>
      <c r="H46" s="30">
        <v>4.2422222222222228</v>
      </c>
      <c r="J46" s="30">
        <v>4.235555555555556</v>
      </c>
      <c r="K46" s="30">
        <f>J46+B52</f>
        <v>4.7803445138968943</v>
      </c>
      <c r="L46" s="3" t="s">
        <v>41</v>
      </c>
      <c r="M46" s="7"/>
      <c r="O46" s="7"/>
      <c r="P46" s="7"/>
    </row>
    <row r="47" spans="1:16" x14ac:dyDescent="0.2">
      <c r="G47" s="3" t="s">
        <v>86</v>
      </c>
      <c r="H47" s="30">
        <v>4.8366666666666669</v>
      </c>
      <c r="J47" s="30">
        <v>4.2422222222222228</v>
      </c>
      <c r="L47" s="3" t="s">
        <v>41</v>
      </c>
      <c r="M47" s="7"/>
      <c r="O47" s="7"/>
    </row>
    <row r="48" spans="1:16" x14ac:dyDescent="0.2">
      <c r="G48" s="3" t="s">
        <v>87</v>
      </c>
      <c r="H48" s="30">
        <v>4.235555555555556</v>
      </c>
      <c r="I48" s="30">
        <f>J48-B52</f>
        <v>4.2918777083253286</v>
      </c>
      <c r="J48" s="30">
        <v>4.8366666666666669</v>
      </c>
      <c r="L48" s="3" t="s">
        <v>144</v>
      </c>
      <c r="M48" s="7"/>
      <c r="O48" s="7"/>
    </row>
    <row r="49" spans="1:15" ht="15" x14ac:dyDescent="0.25">
      <c r="A49" s="8" t="s">
        <v>36</v>
      </c>
      <c r="M49" s="7"/>
      <c r="O49" s="7"/>
    </row>
    <row r="50" spans="1:15" x14ac:dyDescent="0.2">
      <c r="A50" s="3" t="s">
        <v>145</v>
      </c>
      <c r="B50" s="3" t="s">
        <v>37</v>
      </c>
      <c r="G50" s="3" t="s">
        <v>88</v>
      </c>
      <c r="H50" s="7">
        <f>B28</f>
        <v>4.442222222222223</v>
      </c>
      <c r="J50" s="7">
        <v>4.3955555555555561</v>
      </c>
      <c r="K50" s="7">
        <f>J50+B57</f>
        <v>4.9403445138968944</v>
      </c>
      <c r="L50" s="3" t="s">
        <v>41</v>
      </c>
      <c r="M50" s="7"/>
      <c r="O50" s="7"/>
    </row>
    <row r="51" spans="1:15" x14ac:dyDescent="0.2">
      <c r="A51" s="12" t="s">
        <v>38</v>
      </c>
      <c r="B51" s="3" t="s">
        <v>39</v>
      </c>
      <c r="G51" s="3" t="s">
        <v>89</v>
      </c>
      <c r="H51" s="7">
        <f>C28</f>
        <v>4.3955555555555561</v>
      </c>
      <c r="J51" s="7">
        <v>4.442222222222223</v>
      </c>
      <c r="L51" s="3" t="s">
        <v>41</v>
      </c>
      <c r="M51" s="7"/>
      <c r="O51" s="7"/>
    </row>
    <row r="52" spans="1:15" x14ac:dyDescent="0.2">
      <c r="A52" s="12" t="s">
        <v>38</v>
      </c>
      <c r="B52" s="3">
        <f>3.65*(SQRT(D42/(I13*3)))</f>
        <v>0.54478895834133878</v>
      </c>
      <c r="G52" s="3" t="s">
        <v>90</v>
      </c>
      <c r="H52" s="7">
        <f>D28</f>
        <v>4.4766666666666675</v>
      </c>
      <c r="J52" s="7">
        <v>4.4766666666666675</v>
      </c>
      <c r="L52" s="3" t="s">
        <v>41</v>
      </c>
      <c r="M52" s="7"/>
      <c r="O52" s="7"/>
    </row>
    <row r="53" spans="1:15" x14ac:dyDescent="0.2">
      <c r="A53" s="12"/>
      <c r="D53" s="3">
        <f>SQRT(C42/3)</f>
        <v>1.034084553698327</v>
      </c>
      <c r="E53" s="3">
        <f>D53*5.03</f>
        <v>5.2014453051025846</v>
      </c>
      <c r="M53" s="7"/>
      <c r="O53" s="7"/>
    </row>
    <row r="54" spans="1:15" x14ac:dyDescent="0.2">
      <c r="D54" s="3">
        <v>3.65</v>
      </c>
      <c r="E54" s="3">
        <f>D53*D54</f>
        <v>3.7744086209988934</v>
      </c>
      <c r="M54" s="7"/>
      <c r="O54" s="7"/>
    </row>
    <row r="55" spans="1:15" x14ac:dyDescent="0.2">
      <c r="A55" s="3" t="s">
        <v>146</v>
      </c>
      <c r="B55" s="3" t="s">
        <v>37</v>
      </c>
    </row>
    <row r="56" spans="1:15" x14ac:dyDescent="0.2">
      <c r="B56" s="3" t="s">
        <v>39</v>
      </c>
    </row>
    <row r="57" spans="1:15" x14ac:dyDescent="0.2">
      <c r="A57" s="12" t="s">
        <v>38</v>
      </c>
      <c r="B57" s="3">
        <f>3.65*(SQRT(D42/(I13*3)))</f>
        <v>0.54478895834133878</v>
      </c>
    </row>
    <row r="61" spans="1:15" x14ac:dyDescent="0.2">
      <c r="D61" s="7"/>
      <c r="F61" s="7"/>
    </row>
    <row r="62" spans="1:15" x14ac:dyDescent="0.2">
      <c r="A62" s="7"/>
      <c r="E62" s="7"/>
      <c r="G62" s="7"/>
      <c r="H62" s="7"/>
    </row>
    <row r="63" spans="1:15" x14ac:dyDescent="0.2">
      <c r="A63" s="7"/>
      <c r="I63" s="7"/>
    </row>
    <row r="64" spans="1:15" x14ac:dyDescent="0.2">
      <c r="A64" s="7"/>
      <c r="I64" s="7"/>
    </row>
    <row r="69" spans="1:9" x14ac:dyDescent="0.2">
      <c r="A69" s="7"/>
    </row>
    <row r="70" spans="1:9" x14ac:dyDescent="0.2">
      <c r="A70" s="7"/>
    </row>
    <row r="71" spans="1:9" ht="15" x14ac:dyDescent="0.25">
      <c r="A71" s="7"/>
      <c r="F71" s="8"/>
    </row>
    <row r="72" spans="1:9" x14ac:dyDescent="0.2">
      <c r="F72" s="10"/>
      <c r="G72" s="10"/>
    </row>
    <row r="73" spans="1:9" x14ac:dyDescent="0.2">
      <c r="A73" s="10"/>
      <c r="B73" s="10"/>
      <c r="C73" s="10"/>
      <c r="D73" s="10"/>
      <c r="I73" s="7"/>
    </row>
    <row r="74" spans="1:9" ht="27" customHeight="1" x14ac:dyDescent="0.2">
      <c r="A74" s="10"/>
      <c r="B74" s="10"/>
      <c r="C74" s="10"/>
      <c r="D74" s="10"/>
      <c r="I74" s="7"/>
    </row>
    <row r="75" spans="1:9" x14ac:dyDescent="0.2">
      <c r="I75" s="7"/>
    </row>
    <row r="76" spans="1:9" x14ac:dyDescent="0.2">
      <c r="I76" s="7"/>
    </row>
    <row r="77" spans="1:9" x14ac:dyDescent="0.2">
      <c r="I77" s="7"/>
    </row>
    <row r="78" spans="1:9" x14ac:dyDescent="0.2">
      <c r="I78" s="7"/>
    </row>
    <row r="79" spans="1:9" x14ac:dyDescent="0.2">
      <c r="I79" s="7"/>
    </row>
    <row r="80" spans="1:9" x14ac:dyDescent="0.2">
      <c r="I80" s="7"/>
    </row>
    <row r="81" spans="9:9" x14ac:dyDescent="0.2">
      <c r="I81" s="7"/>
    </row>
    <row r="82" spans="9:9" x14ac:dyDescent="0.2">
      <c r="I82" s="7"/>
    </row>
    <row r="83" spans="9:9" x14ac:dyDescent="0.2">
      <c r="I83" s="7"/>
    </row>
    <row r="84" spans="9:9" x14ac:dyDescent="0.2">
      <c r="I84" s="7"/>
    </row>
    <row r="85" spans="9:9" x14ac:dyDescent="0.2">
      <c r="I85" s="7"/>
    </row>
    <row r="86" spans="9:9" x14ac:dyDescent="0.2">
      <c r="I86" s="7"/>
    </row>
    <row r="87" spans="9:9" x14ac:dyDescent="0.2">
      <c r="I87" s="7"/>
    </row>
    <row r="88" spans="9:9" x14ac:dyDescent="0.2">
      <c r="I88" s="7"/>
    </row>
    <row r="89" spans="9:9" x14ac:dyDescent="0.2">
      <c r="I89" s="7"/>
    </row>
    <row r="90" spans="9:9" x14ac:dyDescent="0.2">
      <c r="I90" s="7"/>
    </row>
    <row r="91" spans="9:9" x14ac:dyDescent="0.2">
      <c r="I91" s="7"/>
    </row>
    <row r="92" spans="9:9" x14ac:dyDescent="0.2">
      <c r="I92" s="7"/>
    </row>
    <row r="93" spans="9:9" x14ac:dyDescent="0.2">
      <c r="I93" s="7"/>
    </row>
    <row r="94" spans="9:9" x14ac:dyDescent="0.2">
      <c r="I94" s="7"/>
    </row>
    <row r="95" spans="9:9" x14ac:dyDescent="0.2">
      <c r="I95" s="7"/>
    </row>
    <row r="96" spans="9:9" x14ac:dyDescent="0.2">
      <c r="I96" s="7"/>
    </row>
    <row r="97" spans="9:9" x14ac:dyDescent="0.2">
      <c r="I97" s="7"/>
    </row>
    <row r="98" spans="9:9" x14ac:dyDescent="0.2">
      <c r="I98" s="7"/>
    </row>
    <row r="99" spans="9:9" x14ac:dyDescent="0.2">
      <c r="I99" s="7"/>
    </row>
  </sheetData>
  <sortState xmlns:xlrd2="http://schemas.microsoft.com/office/spreadsheetml/2017/richdata2" ref="O46:O54">
    <sortCondition ref="O46:O54"/>
  </sortState>
  <mergeCells count="13">
    <mergeCell ref="H35:H36"/>
    <mergeCell ref="I36:P38"/>
    <mergeCell ref="A2:A3"/>
    <mergeCell ref="B2:D2"/>
    <mergeCell ref="H17:H18"/>
    <mergeCell ref="I17:K17"/>
    <mergeCell ref="A35:A36"/>
    <mergeCell ref="B35:B36"/>
    <mergeCell ref="C35:C36"/>
    <mergeCell ref="D35:D36"/>
    <mergeCell ref="E35:E36"/>
    <mergeCell ref="F35:F36"/>
    <mergeCell ref="G35:G36"/>
  </mergeCells>
  <phoneticPr fontId="5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22E25-CC53-482B-A2B8-FCDA3514759E}">
  <dimension ref="A1:AE99"/>
  <sheetViews>
    <sheetView topLeftCell="O3" zoomScale="53" workbookViewId="0">
      <selection activeCell="T29" sqref="T29"/>
    </sheetView>
  </sheetViews>
  <sheetFormatPr defaultColWidth="9.140625" defaultRowHeight="14.25" x14ac:dyDescent="0.2"/>
  <cols>
    <col min="1" max="1" width="14.5703125" style="3" customWidth="1"/>
    <col min="2" max="2" width="14.85546875" style="3" customWidth="1"/>
    <col min="3" max="3" width="9.28515625" style="3" bestFit="1" customWidth="1"/>
    <col min="4" max="4" width="15.28515625" style="3" customWidth="1"/>
    <col min="5" max="5" width="14.85546875" style="3" customWidth="1"/>
    <col min="6" max="6" width="15.85546875" style="3" customWidth="1"/>
    <col min="7" max="7" width="12.85546875" style="3" customWidth="1"/>
    <col min="8" max="8" width="9.140625" style="3"/>
    <col min="9" max="9" width="16.140625" style="3" customWidth="1"/>
    <col min="10" max="10" width="11.7109375" style="3" customWidth="1"/>
    <col min="11" max="11" width="9.28515625" style="3" bestFit="1" customWidth="1"/>
    <col min="12" max="12" width="11.5703125" style="3" bestFit="1" customWidth="1"/>
    <col min="13" max="13" width="9.140625" style="3"/>
    <col min="14" max="14" width="15.140625" style="3" customWidth="1"/>
    <col min="15" max="15" width="14" style="3" customWidth="1"/>
    <col min="16" max="16" width="17.28515625" style="3" customWidth="1"/>
    <col min="17" max="17" width="23.140625" style="3" customWidth="1"/>
    <col min="18" max="18" width="11.140625" style="3" customWidth="1"/>
    <col min="19" max="19" width="53" style="3" customWidth="1"/>
    <col min="20" max="20" width="41.7109375" style="3" customWidth="1"/>
    <col min="21" max="16384" width="9.140625" style="3"/>
  </cols>
  <sheetData>
    <row r="1" spans="1:31" x14ac:dyDescent="0.2">
      <c r="A1" s="3" t="s">
        <v>116</v>
      </c>
    </row>
    <row r="2" spans="1:31" ht="15" x14ac:dyDescent="0.25">
      <c r="A2" s="107" t="s">
        <v>0</v>
      </c>
      <c r="B2" s="108" t="s">
        <v>18</v>
      </c>
      <c r="C2" s="108"/>
      <c r="D2" s="108"/>
      <c r="E2" s="89"/>
      <c r="F2" s="89"/>
      <c r="P2" s="14"/>
    </row>
    <row r="3" spans="1:31" ht="48" customHeight="1" x14ac:dyDescent="0.25">
      <c r="A3" s="107"/>
      <c r="B3" s="89" t="s">
        <v>19</v>
      </c>
      <c r="C3" s="89" t="s">
        <v>20</v>
      </c>
      <c r="D3" s="89" t="s">
        <v>21</v>
      </c>
      <c r="E3" s="89" t="s">
        <v>1</v>
      </c>
      <c r="F3" s="89" t="s">
        <v>2</v>
      </c>
      <c r="G3" s="3" t="s">
        <v>118</v>
      </c>
      <c r="I3" s="10"/>
      <c r="J3" s="4"/>
      <c r="K3" s="4"/>
      <c r="L3" s="4"/>
      <c r="N3" s="10"/>
      <c r="P3" s="10"/>
      <c r="Q3" s="10"/>
      <c r="R3" s="10"/>
      <c r="S3" s="10"/>
    </row>
    <row r="4" spans="1:31" x14ac:dyDescent="0.2">
      <c r="A4" s="5" t="s">
        <v>77</v>
      </c>
      <c r="B4" s="6">
        <v>22.52</v>
      </c>
      <c r="C4" s="6">
        <v>21.05</v>
      </c>
      <c r="D4" s="6">
        <v>20.7</v>
      </c>
      <c r="E4" s="1">
        <f>SUM(B4:D4)</f>
        <v>64.27</v>
      </c>
      <c r="F4" s="1">
        <f>AVERAGE(B4:D4)</f>
        <v>21.423333333333332</v>
      </c>
      <c r="G4" s="7">
        <f>_xlfn.STDEV.P(B4:D4)</f>
        <v>0.78851477827340399</v>
      </c>
      <c r="J4" s="7"/>
      <c r="K4" s="7"/>
      <c r="L4" s="7"/>
      <c r="N4" s="10" t="s">
        <v>111</v>
      </c>
      <c r="O4" s="3" t="s">
        <v>112</v>
      </c>
      <c r="P4" s="3" t="s">
        <v>113</v>
      </c>
      <c r="Q4" s="3" t="s">
        <v>116</v>
      </c>
      <c r="S4" s="26" t="s">
        <v>0</v>
      </c>
      <c r="T4" s="26" t="s">
        <v>311</v>
      </c>
    </row>
    <row r="5" spans="1:31" ht="15" x14ac:dyDescent="0.25">
      <c r="A5" s="5" t="s">
        <v>78</v>
      </c>
      <c r="B5" s="6">
        <v>21.84</v>
      </c>
      <c r="C5" s="6">
        <v>20.75</v>
      </c>
      <c r="D5" s="6">
        <v>21.4</v>
      </c>
      <c r="E5" s="1">
        <f t="shared" ref="E5:E13" si="0">SUM(B5:D5)</f>
        <v>63.99</v>
      </c>
      <c r="F5" s="1">
        <f t="shared" ref="F5:F12" si="1">AVERAGE(B5:D5)</f>
        <v>21.330000000000002</v>
      </c>
      <c r="G5" s="7">
        <f t="shared" ref="G5:G12" si="2">_xlfn.STDEV.P(B5:D5)</f>
        <v>0.44773504069557313</v>
      </c>
      <c r="J5" s="7"/>
      <c r="K5" s="7"/>
      <c r="L5" s="7"/>
      <c r="N5" s="3" t="s">
        <v>85</v>
      </c>
      <c r="O5" s="3" t="s">
        <v>88</v>
      </c>
      <c r="P5" s="3">
        <v>1</v>
      </c>
      <c r="Q5" s="7">
        <f>B4</f>
        <v>22.52</v>
      </c>
      <c r="R5" s="19"/>
      <c r="S5" s="27" t="s">
        <v>120</v>
      </c>
      <c r="T5" s="28">
        <f>F4</f>
        <v>21.423333333333332</v>
      </c>
      <c r="W5" s="7"/>
      <c r="AE5" s="7"/>
    </row>
    <row r="6" spans="1:31" x14ac:dyDescent="0.2">
      <c r="A6" s="5" t="s">
        <v>79</v>
      </c>
      <c r="B6" s="6">
        <v>20.260000000000002</v>
      </c>
      <c r="C6" s="6">
        <v>20.73</v>
      </c>
      <c r="D6" s="6">
        <v>22.17</v>
      </c>
      <c r="E6" s="1">
        <f t="shared" si="0"/>
        <v>63.160000000000004</v>
      </c>
      <c r="F6" s="1">
        <f t="shared" si="1"/>
        <v>21.053333333333335</v>
      </c>
      <c r="G6" s="7">
        <f t="shared" si="2"/>
        <v>0.81258161983205679</v>
      </c>
      <c r="J6" s="7"/>
      <c r="K6" s="7"/>
      <c r="L6" s="7"/>
      <c r="N6" s="3" t="s">
        <v>85</v>
      </c>
      <c r="O6" s="3" t="s">
        <v>88</v>
      </c>
      <c r="P6" s="3">
        <v>2</v>
      </c>
      <c r="Q6" s="7">
        <f>C4</f>
        <v>21.05</v>
      </c>
      <c r="S6" s="27" t="s">
        <v>121</v>
      </c>
      <c r="T6" s="28">
        <f t="shared" ref="T6:T13" si="3">F5</f>
        <v>21.330000000000002</v>
      </c>
      <c r="W6" s="7"/>
      <c r="AE6" s="7"/>
    </row>
    <row r="7" spans="1:31" x14ac:dyDescent="0.2">
      <c r="A7" s="5" t="s">
        <v>80</v>
      </c>
      <c r="B7" s="6">
        <v>21.31</v>
      </c>
      <c r="C7" s="6">
        <v>21.15</v>
      </c>
      <c r="D7" s="6">
        <v>21.76</v>
      </c>
      <c r="E7" s="1">
        <f t="shared" si="0"/>
        <v>64.22</v>
      </c>
      <c r="F7" s="1">
        <f t="shared" si="1"/>
        <v>21.406666666666666</v>
      </c>
      <c r="G7" s="7">
        <f t="shared" si="2"/>
        <v>0.25824191930995549</v>
      </c>
      <c r="N7" s="3" t="s">
        <v>85</v>
      </c>
      <c r="O7" s="3" t="s">
        <v>88</v>
      </c>
      <c r="P7" s="3">
        <v>3</v>
      </c>
      <c r="Q7" s="7">
        <f>D4</f>
        <v>20.7</v>
      </c>
      <c r="S7" s="27" t="s">
        <v>122</v>
      </c>
      <c r="T7" s="28">
        <f t="shared" si="3"/>
        <v>21.053333333333335</v>
      </c>
      <c r="W7" s="7"/>
      <c r="AE7" s="7"/>
    </row>
    <row r="8" spans="1:31" x14ac:dyDescent="0.2">
      <c r="A8" s="5" t="s">
        <v>81</v>
      </c>
      <c r="B8" s="6">
        <v>21.82</v>
      </c>
      <c r="C8" s="6">
        <v>18.59</v>
      </c>
      <c r="D8" s="6">
        <v>19.649999999999999</v>
      </c>
      <c r="E8" s="1">
        <f t="shared" si="0"/>
        <v>60.059999999999995</v>
      </c>
      <c r="F8" s="1">
        <f t="shared" si="1"/>
        <v>20.02</v>
      </c>
      <c r="G8" s="7">
        <f t="shared" si="2"/>
        <v>1.3443461855737411</v>
      </c>
      <c r="N8" s="3" t="s">
        <v>85</v>
      </c>
      <c r="O8" s="3" t="s">
        <v>89</v>
      </c>
      <c r="P8" s="3">
        <v>1</v>
      </c>
      <c r="Q8" s="7">
        <f>B5</f>
        <v>21.84</v>
      </c>
      <c r="S8" s="27" t="s">
        <v>123</v>
      </c>
      <c r="T8" s="28">
        <f t="shared" si="3"/>
        <v>21.406666666666666</v>
      </c>
      <c r="W8" s="7"/>
      <c r="AE8" s="7"/>
    </row>
    <row r="9" spans="1:31" x14ac:dyDescent="0.2">
      <c r="A9" s="5" t="s">
        <v>82</v>
      </c>
      <c r="B9" s="6">
        <v>21.83</v>
      </c>
      <c r="C9" s="6">
        <v>20.76</v>
      </c>
      <c r="D9" s="6">
        <v>19.87</v>
      </c>
      <c r="E9" s="1">
        <f t="shared" si="0"/>
        <v>62.460000000000008</v>
      </c>
      <c r="F9" s="1">
        <f t="shared" si="1"/>
        <v>20.820000000000004</v>
      </c>
      <c r="G9" s="7">
        <f t="shared" si="2"/>
        <v>0.80129062559514874</v>
      </c>
      <c r="N9" s="3" t="s">
        <v>85</v>
      </c>
      <c r="O9" s="3" t="s">
        <v>89</v>
      </c>
      <c r="P9" s="3">
        <v>2</v>
      </c>
      <c r="Q9" s="7">
        <f>C5</f>
        <v>20.75</v>
      </c>
      <c r="S9" s="27" t="s">
        <v>124</v>
      </c>
      <c r="T9" s="28">
        <f t="shared" si="3"/>
        <v>20.02</v>
      </c>
      <c r="W9" s="7"/>
      <c r="AE9" s="7"/>
    </row>
    <row r="10" spans="1:31" x14ac:dyDescent="0.2">
      <c r="A10" s="5" t="s">
        <v>83</v>
      </c>
      <c r="B10" s="6">
        <v>20.14</v>
      </c>
      <c r="C10" s="6">
        <v>19.690000000000001</v>
      </c>
      <c r="D10" s="6">
        <v>21.38</v>
      </c>
      <c r="E10" s="1">
        <f t="shared" si="0"/>
        <v>61.209999999999994</v>
      </c>
      <c r="F10" s="1">
        <f t="shared" si="1"/>
        <v>20.403333333333332</v>
      </c>
      <c r="G10" s="7">
        <f t="shared" si="2"/>
        <v>0.71462499878529828</v>
      </c>
      <c r="N10" s="3" t="s">
        <v>85</v>
      </c>
      <c r="O10" s="3" t="s">
        <v>89</v>
      </c>
      <c r="P10" s="3">
        <v>3</v>
      </c>
      <c r="Q10" s="7">
        <f>D5</f>
        <v>21.4</v>
      </c>
      <c r="S10" s="27" t="s">
        <v>125</v>
      </c>
      <c r="T10" s="28">
        <f t="shared" si="3"/>
        <v>20.820000000000004</v>
      </c>
      <c r="W10" s="7"/>
      <c r="AE10" s="7"/>
    </row>
    <row r="11" spans="1:31" x14ac:dyDescent="0.2">
      <c r="A11" s="5" t="s">
        <v>84</v>
      </c>
      <c r="B11" s="6">
        <v>20.27</v>
      </c>
      <c r="C11" s="6">
        <v>21.37</v>
      </c>
      <c r="D11" s="6">
        <v>20.99</v>
      </c>
      <c r="E11" s="1">
        <f t="shared" si="0"/>
        <v>62.629999999999995</v>
      </c>
      <c r="F11" s="1">
        <f t="shared" si="1"/>
        <v>20.876666666666665</v>
      </c>
      <c r="G11" s="7">
        <f t="shared" si="2"/>
        <v>0.45616761052149385</v>
      </c>
      <c r="N11" s="3" t="s">
        <v>85</v>
      </c>
      <c r="O11" s="3" t="s">
        <v>90</v>
      </c>
      <c r="P11" s="3">
        <v>1</v>
      </c>
      <c r="Q11" s="7">
        <f>B6</f>
        <v>20.260000000000002</v>
      </c>
      <c r="S11" s="27" t="s">
        <v>126</v>
      </c>
      <c r="T11" s="28">
        <f t="shared" si="3"/>
        <v>20.403333333333332</v>
      </c>
      <c r="W11" s="7"/>
      <c r="AE11" s="7"/>
    </row>
    <row r="12" spans="1:31" x14ac:dyDescent="0.2">
      <c r="A12" s="5" t="s">
        <v>82</v>
      </c>
      <c r="B12" s="6">
        <v>19.95</v>
      </c>
      <c r="C12" s="6">
        <v>20.7</v>
      </c>
      <c r="D12" s="6">
        <v>20.8</v>
      </c>
      <c r="E12" s="1">
        <f t="shared" si="0"/>
        <v>61.45</v>
      </c>
      <c r="F12" s="1">
        <f t="shared" si="1"/>
        <v>20.483333333333334</v>
      </c>
      <c r="G12" s="7">
        <f t="shared" si="2"/>
        <v>0.37932688922470181</v>
      </c>
      <c r="H12" s="33" t="s">
        <v>28</v>
      </c>
      <c r="I12" s="33">
        <v>9</v>
      </c>
      <c r="N12" s="3" t="s">
        <v>85</v>
      </c>
      <c r="O12" s="3" t="s">
        <v>90</v>
      </c>
      <c r="P12" s="3">
        <v>2</v>
      </c>
      <c r="Q12" s="7">
        <f>C6</f>
        <v>20.73</v>
      </c>
      <c r="S12" s="27" t="s">
        <v>127</v>
      </c>
      <c r="T12" s="28">
        <f t="shared" si="3"/>
        <v>20.876666666666665</v>
      </c>
      <c r="W12" s="7"/>
      <c r="AE12" s="7"/>
    </row>
    <row r="13" spans="1:31" x14ac:dyDescent="0.2">
      <c r="A13" s="5" t="s">
        <v>1</v>
      </c>
      <c r="B13" s="1">
        <f>SUM(B4:B12)</f>
        <v>189.93999999999997</v>
      </c>
      <c r="C13" s="1">
        <f>SUM(C4:C12)</f>
        <v>184.79000000000002</v>
      </c>
      <c r="D13" s="1">
        <f>SUM(D4:D12)</f>
        <v>188.72000000000003</v>
      </c>
      <c r="E13" s="1">
        <f t="shared" si="0"/>
        <v>563.45000000000005</v>
      </c>
      <c r="F13" s="2"/>
      <c r="H13" s="33" t="s">
        <v>29</v>
      </c>
      <c r="I13" s="33">
        <v>3</v>
      </c>
      <c r="N13" s="3" t="s">
        <v>85</v>
      </c>
      <c r="O13" s="3" t="s">
        <v>90</v>
      </c>
      <c r="P13" s="3">
        <v>3</v>
      </c>
      <c r="Q13" s="7">
        <f>D6</f>
        <v>22.17</v>
      </c>
      <c r="S13" s="29" t="s">
        <v>128</v>
      </c>
      <c r="T13" s="28">
        <f t="shared" si="3"/>
        <v>20.483333333333334</v>
      </c>
      <c r="W13" s="7"/>
      <c r="AE13" s="7"/>
    </row>
    <row r="14" spans="1:31" x14ac:dyDescent="0.2">
      <c r="A14" s="5" t="s">
        <v>2</v>
      </c>
      <c r="B14" s="1">
        <f>AVERAGE(B4:B12)</f>
        <v>21.104444444444439</v>
      </c>
      <c r="C14" s="1">
        <f>AVERAGE(C4:C12)</f>
        <v>20.532222222222224</v>
      </c>
      <c r="D14" s="1">
        <f>AVERAGE(D4:D12)</f>
        <v>20.968888888888891</v>
      </c>
      <c r="E14" s="1"/>
      <c r="F14" s="2"/>
      <c r="N14" s="3" t="s">
        <v>86</v>
      </c>
      <c r="O14" s="3" t="s">
        <v>88</v>
      </c>
      <c r="P14" s="3">
        <v>1</v>
      </c>
      <c r="Q14" s="7">
        <f>B7</f>
        <v>21.31</v>
      </c>
      <c r="S14" s="26" t="s">
        <v>129</v>
      </c>
      <c r="T14" s="26" t="s">
        <v>15</v>
      </c>
      <c r="W14" s="7"/>
      <c r="AE14" s="7"/>
    </row>
    <row r="15" spans="1:31" x14ac:dyDescent="0.2">
      <c r="N15" s="3" t="s">
        <v>86</v>
      </c>
      <c r="O15" s="3" t="s">
        <v>88</v>
      </c>
      <c r="P15" s="3">
        <v>2</v>
      </c>
      <c r="Q15" s="7">
        <f>C7</f>
        <v>21.15</v>
      </c>
      <c r="S15" s="7"/>
      <c r="W15" s="7"/>
      <c r="AE15" s="7"/>
    </row>
    <row r="16" spans="1:31" x14ac:dyDescent="0.2">
      <c r="A16" s="3" t="s">
        <v>3</v>
      </c>
      <c r="B16" s="7">
        <f>(E13^2)/(I12*I13)</f>
        <v>11758.366759259261</v>
      </c>
      <c r="H16" s="3" t="s">
        <v>35</v>
      </c>
      <c r="N16" s="3" t="s">
        <v>86</v>
      </c>
      <c r="O16" s="3" t="s">
        <v>88</v>
      </c>
      <c r="P16" s="3">
        <v>3</v>
      </c>
      <c r="Q16" s="7">
        <f>D7</f>
        <v>21.76</v>
      </c>
      <c r="S16" s="7"/>
      <c r="W16" s="7"/>
      <c r="AE16" s="7"/>
    </row>
    <row r="17" spans="1:31" ht="15" x14ac:dyDescent="0.25">
      <c r="A17" s="3" t="s">
        <v>4</v>
      </c>
      <c r="B17" s="7">
        <f>(((B4^2)+(C4^2)+(D4^2)+(B5^2)+(C5^2)+(D5^2)+(B6^2)+(C6^2)+(D6^2)+(B7^2)+(C7^2)+(D7^2)+(B8^2)+(C8^2)+(D8^2)+(B9^2)+(C9^2)+(D9^2)+(B10^2)+(C10^2)+(D10^2)+(B11^2)+(C11^2)+(D11^2)+(B12^2)+(C12^2)+(D12^2))-B16)</f>
        <v>20.378740740738067</v>
      </c>
      <c r="C17" s="13">
        <f>L28-B16</f>
        <v>20.378740740738067</v>
      </c>
      <c r="H17" s="107" t="s">
        <v>0</v>
      </c>
      <c r="I17" s="108" t="s">
        <v>18</v>
      </c>
      <c r="J17" s="108"/>
      <c r="K17" s="108"/>
      <c r="L17" s="89"/>
      <c r="N17" s="3" t="s">
        <v>86</v>
      </c>
      <c r="O17" s="3" t="s">
        <v>89</v>
      </c>
      <c r="P17" s="3">
        <v>1</v>
      </c>
      <c r="Q17" s="7">
        <f>B8</f>
        <v>21.82</v>
      </c>
      <c r="S17" s="7"/>
      <c r="W17" s="7"/>
      <c r="AE17" s="7"/>
    </row>
    <row r="18" spans="1:31" ht="15" x14ac:dyDescent="0.25">
      <c r="A18" s="3" t="s">
        <v>5</v>
      </c>
      <c r="B18" s="7">
        <f>(((B13^2)+(C13^2)+(D13^2))/9)-B16</f>
        <v>1.6094740740718407</v>
      </c>
      <c r="H18" s="107"/>
      <c r="I18" s="89" t="s">
        <v>19</v>
      </c>
      <c r="J18" s="89" t="s">
        <v>20</v>
      </c>
      <c r="K18" s="89" t="s">
        <v>21</v>
      </c>
      <c r="L18" s="89" t="s">
        <v>1</v>
      </c>
      <c r="N18" s="3" t="s">
        <v>86</v>
      </c>
      <c r="O18" s="3" t="s">
        <v>89</v>
      </c>
      <c r="P18" s="3">
        <v>2</v>
      </c>
      <c r="Q18" s="7">
        <f>C8</f>
        <v>18.59</v>
      </c>
      <c r="S18" s="7"/>
      <c r="W18" s="7"/>
      <c r="AE18" s="7"/>
    </row>
    <row r="19" spans="1:31" x14ac:dyDescent="0.2">
      <c r="A19" s="3" t="s">
        <v>6</v>
      </c>
      <c r="B19" s="3">
        <f>(((E4^2)+(E5^2)+(E6^2)+(E7^2)+(E8^2)+(E9^2)+(E10^2)+(E11^2)+(E12^2))/3)-B16</f>
        <v>5.7951407407381339</v>
      </c>
      <c r="H19" s="5" t="s">
        <v>77</v>
      </c>
      <c r="I19" s="7">
        <f>B4^2</f>
        <v>507.15039999999999</v>
      </c>
      <c r="J19" s="7">
        <f t="shared" ref="J19:K27" si="4">C4^2</f>
        <v>443.10250000000002</v>
      </c>
      <c r="K19" s="7">
        <f t="shared" si="4"/>
        <v>428.48999999999995</v>
      </c>
      <c r="L19" s="7">
        <f>SUM(I19:K19)</f>
        <v>1378.7429</v>
      </c>
      <c r="N19" s="3" t="s">
        <v>86</v>
      </c>
      <c r="O19" s="3" t="s">
        <v>89</v>
      </c>
      <c r="P19" s="3">
        <v>3</v>
      </c>
      <c r="Q19" s="7">
        <f>D8</f>
        <v>19.649999999999999</v>
      </c>
      <c r="S19" s="7"/>
      <c r="W19" s="7"/>
      <c r="AE19" s="7"/>
    </row>
    <row r="20" spans="1:31" x14ac:dyDescent="0.2">
      <c r="A20" s="3" t="s">
        <v>7</v>
      </c>
      <c r="B20" s="7">
        <f>B17-B18-B19</f>
        <v>12.974125925928092</v>
      </c>
      <c r="H20" s="5" t="s">
        <v>78</v>
      </c>
      <c r="I20" s="7">
        <f t="shared" ref="I20:I27" si="5">B5^2</f>
        <v>476.98559999999998</v>
      </c>
      <c r="J20" s="7">
        <f t="shared" si="4"/>
        <v>430.5625</v>
      </c>
      <c r="K20" s="7">
        <f t="shared" si="4"/>
        <v>457.95999999999992</v>
      </c>
      <c r="L20" s="7">
        <f t="shared" ref="L20:L27" si="6">SUM(I20:K20)</f>
        <v>1365.5081</v>
      </c>
      <c r="N20" s="3" t="s">
        <v>86</v>
      </c>
      <c r="O20" s="3" t="s">
        <v>90</v>
      </c>
      <c r="P20" s="3">
        <v>1</v>
      </c>
      <c r="Q20" s="7">
        <f>B9</f>
        <v>21.83</v>
      </c>
      <c r="S20" s="7"/>
      <c r="W20" s="7"/>
      <c r="AE20" s="7"/>
    </row>
    <row r="21" spans="1:31" x14ac:dyDescent="0.2">
      <c r="H21" s="5" t="s">
        <v>79</v>
      </c>
      <c r="I21" s="7">
        <f t="shared" si="5"/>
        <v>410.46760000000006</v>
      </c>
      <c r="J21" s="7">
        <f t="shared" si="4"/>
        <v>429.73290000000003</v>
      </c>
      <c r="K21" s="7">
        <f t="shared" si="4"/>
        <v>491.5089000000001</v>
      </c>
      <c r="L21" s="7">
        <f t="shared" si="6"/>
        <v>1331.7094000000002</v>
      </c>
      <c r="N21" s="3" t="s">
        <v>86</v>
      </c>
      <c r="O21" s="3" t="s">
        <v>90</v>
      </c>
      <c r="P21" s="3">
        <v>2</v>
      </c>
      <c r="Q21" s="7">
        <f>C9</f>
        <v>20.76</v>
      </c>
      <c r="S21" s="7"/>
      <c r="W21" s="7"/>
      <c r="AE21" s="7"/>
    </row>
    <row r="22" spans="1:31" ht="15" x14ac:dyDescent="0.25">
      <c r="A22" s="8" t="s">
        <v>8</v>
      </c>
      <c r="H22" s="5" t="s">
        <v>80</v>
      </c>
      <c r="I22" s="7">
        <f t="shared" si="5"/>
        <v>454.11609999999996</v>
      </c>
      <c r="J22" s="7">
        <f t="shared" si="4"/>
        <v>447.32249999999993</v>
      </c>
      <c r="K22" s="7">
        <f t="shared" si="4"/>
        <v>473.49760000000009</v>
      </c>
      <c r="L22" s="7">
        <f t="shared" si="6"/>
        <v>1374.9362000000001</v>
      </c>
      <c r="N22" s="3" t="s">
        <v>86</v>
      </c>
      <c r="O22" s="3" t="s">
        <v>90</v>
      </c>
      <c r="P22" s="3">
        <v>3</v>
      </c>
      <c r="Q22" s="7">
        <f>D9</f>
        <v>19.87</v>
      </c>
      <c r="S22" s="7"/>
      <c r="W22" s="7"/>
      <c r="AE22" s="7"/>
    </row>
    <row r="23" spans="1:31" ht="15" x14ac:dyDescent="0.25">
      <c r="A23" s="89" t="s">
        <v>0</v>
      </c>
      <c r="B23" s="89" t="s">
        <v>88</v>
      </c>
      <c r="C23" s="89" t="s">
        <v>89</v>
      </c>
      <c r="D23" s="89" t="s">
        <v>90</v>
      </c>
      <c r="E23" s="89" t="s">
        <v>1</v>
      </c>
      <c r="F23" s="89" t="s">
        <v>2</v>
      </c>
      <c r="H23" s="5" t="s">
        <v>81</v>
      </c>
      <c r="I23" s="7">
        <f t="shared" si="5"/>
        <v>476.11240000000004</v>
      </c>
      <c r="J23" s="7">
        <f t="shared" si="4"/>
        <v>345.5881</v>
      </c>
      <c r="K23" s="7">
        <f t="shared" si="4"/>
        <v>386.12249999999995</v>
      </c>
      <c r="L23" s="7">
        <f t="shared" si="6"/>
        <v>1207.8229999999999</v>
      </c>
      <c r="N23" s="3" t="s">
        <v>87</v>
      </c>
      <c r="O23" s="3" t="s">
        <v>88</v>
      </c>
      <c r="P23" s="3">
        <v>1</v>
      </c>
      <c r="Q23" s="7">
        <f>B10</f>
        <v>20.14</v>
      </c>
      <c r="S23" s="7"/>
      <c r="W23" s="7"/>
      <c r="AE23" s="7"/>
    </row>
    <row r="24" spans="1:31" x14ac:dyDescent="0.2">
      <c r="A24" s="5" t="s">
        <v>85</v>
      </c>
      <c r="B24" s="6">
        <f>E4</f>
        <v>64.27</v>
      </c>
      <c r="C24" s="6">
        <f>E5</f>
        <v>63.99</v>
      </c>
      <c r="D24" s="6">
        <f>E6</f>
        <v>63.160000000000004</v>
      </c>
      <c r="E24" s="6">
        <f>SUM(B24:D24)</f>
        <v>191.42</v>
      </c>
      <c r="F24" s="6">
        <f>E24/9</f>
        <v>21.268888888888888</v>
      </c>
      <c r="H24" s="5" t="s">
        <v>82</v>
      </c>
      <c r="I24" s="7">
        <f t="shared" si="5"/>
        <v>476.54889999999995</v>
      </c>
      <c r="J24" s="7">
        <f t="shared" si="4"/>
        <v>430.97760000000005</v>
      </c>
      <c r="K24" s="7">
        <f t="shared" si="4"/>
        <v>394.81690000000003</v>
      </c>
      <c r="L24" s="7">
        <f t="shared" si="6"/>
        <v>1302.3434</v>
      </c>
      <c r="N24" s="3" t="s">
        <v>87</v>
      </c>
      <c r="O24" s="3" t="s">
        <v>88</v>
      </c>
      <c r="P24" s="3">
        <v>2</v>
      </c>
      <c r="Q24" s="7">
        <f>C10</f>
        <v>19.690000000000001</v>
      </c>
      <c r="S24" s="7"/>
      <c r="W24" s="7"/>
      <c r="AE24" s="7"/>
    </row>
    <row r="25" spans="1:31" x14ac:dyDescent="0.2">
      <c r="A25" s="5" t="s">
        <v>86</v>
      </c>
      <c r="B25" s="6">
        <f>E7</f>
        <v>64.22</v>
      </c>
      <c r="C25" s="6">
        <f>E8</f>
        <v>60.059999999999995</v>
      </c>
      <c r="D25" s="6">
        <f>E9</f>
        <v>62.460000000000008</v>
      </c>
      <c r="E25" s="6">
        <f>SUM(B25:D25)</f>
        <v>186.74</v>
      </c>
      <c r="F25" s="6">
        <f>E25/9</f>
        <v>20.748888888888889</v>
      </c>
      <c r="H25" s="5" t="s">
        <v>83</v>
      </c>
      <c r="I25" s="7">
        <f t="shared" si="5"/>
        <v>405.61960000000005</v>
      </c>
      <c r="J25" s="7">
        <f t="shared" si="4"/>
        <v>387.69610000000006</v>
      </c>
      <c r="K25" s="7">
        <f t="shared" si="4"/>
        <v>457.10439999999994</v>
      </c>
      <c r="L25" s="7">
        <f t="shared" si="6"/>
        <v>1250.4201</v>
      </c>
      <c r="N25" s="3" t="s">
        <v>87</v>
      </c>
      <c r="O25" s="3" t="s">
        <v>88</v>
      </c>
      <c r="P25" s="3">
        <v>3</v>
      </c>
      <c r="Q25" s="7">
        <f>D10</f>
        <v>21.38</v>
      </c>
      <c r="S25" s="7"/>
      <c r="W25" s="7"/>
      <c r="AE25" s="7"/>
    </row>
    <row r="26" spans="1:31" x14ac:dyDescent="0.2">
      <c r="A26" s="5" t="s">
        <v>87</v>
      </c>
      <c r="B26" s="6">
        <f>E10</f>
        <v>61.209999999999994</v>
      </c>
      <c r="C26" s="6">
        <f>E11</f>
        <v>62.629999999999995</v>
      </c>
      <c r="D26" s="6">
        <f>E12</f>
        <v>61.45</v>
      </c>
      <c r="E26" s="6">
        <f>SUM(B26:D26)</f>
        <v>185.29</v>
      </c>
      <c r="F26" s="6">
        <f>E26/9</f>
        <v>20.587777777777777</v>
      </c>
      <c r="H26" s="5" t="s">
        <v>84</v>
      </c>
      <c r="I26" s="7">
        <f t="shared" si="5"/>
        <v>410.87289999999996</v>
      </c>
      <c r="J26" s="7">
        <f t="shared" si="4"/>
        <v>456.67690000000005</v>
      </c>
      <c r="K26" s="7">
        <f t="shared" si="4"/>
        <v>440.58009999999996</v>
      </c>
      <c r="L26" s="7">
        <f t="shared" si="6"/>
        <v>1308.1298999999999</v>
      </c>
      <c r="N26" s="3" t="s">
        <v>87</v>
      </c>
      <c r="O26" s="3" t="s">
        <v>89</v>
      </c>
      <c r="P26" s="3">
        <v>1</v>
      </c>
      <c r="Q26" s="7">
        <f>B11</f>
        <v>20.27</v>
      </c>
      <c r="S26" s="7"/>
      <c r="W26" s="7"/>
      <c r="AE26" s="7"/>
    </row>
    <row r="27" spans="1:31" ht="15" x14ac:dyDescent="0.25">
      <c r="A27" s="9" t="s">
        <v>1</v>
      </c>
      <c r="B27" s="6">
        <f>SUM(B24:B26)</f>
        <v>189.7</v>
      </c>
      <c r="C27" s="6">
        <f>SUM(C24:C26)</f>
        <v>186.68</v>
      </c>
      <c r="D27" s="6">
        <f>SUM(D24:D26)</f>
        <v>187.07</v>
      </c>
      <c r="E27" s="6">
        <f>SUM(E24:E26)</f>
        <v>563.44999999999993</v>
      </c>
      <c r="F27" s="6"/>
      <c r="H27" s="5" t="s">
        <v>82</v>
      </c>
      <c r="I27" s="7">
        <f t="shared" si="5"/>
        <v>398.0025</v>
      </c>
      <c r="J27" s="7">
        <f t="shared" si="4"/>
        <v>428.48999999999995</v>
      </c>
      <c r="K27" s="7">
        <f t="shared" si="4"/>
        <v>432.64000000000004</v>
      </c>
      <c r="L27" s="7">
        <f t="shared" si="6"/>
        <v>1259.1324999999999</v>
      </c>
      <c r="N27" s="3" t="s">
        <v>87</v>
      </c>
      <c r="O27" s="3" t="s">
        <v>89</v>
      </c>
      <c r="P27" s="3">
        <v>2</v>
      </c>
      <c r="Q27" s="7">
        <f>C11</f>
        <v>21.37</v>
      </c>
      <c r="S27" s="7"/>
      <c r="W27" s="7"/>
      <c r="AE27" s="7"/>
    </row>
    <row r="28" spans="1:31" ht="15" x14ac:dyDescent="0.25">
      <c r="A28" s="9" t="s">
        <v>2</v>
      </c>
      <c r="B28" s="6">
        <f>B27/9</f>
        <v>21.077777777777776</v>
      </c>
      <c r="C28" s="6">
        <f>C27/9</f>
        <v>20.742222222222225</v>
      </c>
      <c r="D28" s="6">
        <f>D27/9</f>
        <v>20.785555555555554</v>
      </c>
      <c r="E28" s="6"/>
      <c r="F28" s="6"/>
      <c r="H28" s="5" t="s">
        <v>1</v>
      </c>
      <c r="L28" s="13">
        <f>SUM(L19:L27)</f>
        <v>11778.745499999999</v>
      </c>
      <c r="N28" s="3" t="s">
        <v>87</v>
      </c>
      <c r="O28" s="3" t="s">
        <v>89</v>
      </c>
      <c r="P28" s="3">
        <v>3</v>
      </c>
      <c r="Q28" s="7">
        <f>D11</f>
        <v>20.99</v>
      </c>
      <c r="S28" s="7"/>
      <c r="W28" s="7"/>
      <c r="AE28" s="7"/>
    </row>
    <row r="29" spans="1:31" ht="15" x14ac:dyDescent="0.25">
      <c r="A29" s="8"/>
      <c r="B29" s="7"/>
      <c r="C29" s="7"/>
      <c r="D29" s="7"/>
      <c r="H29" s="5"/>
      <c r="N29" s="3" t="s">
        <v>87</v>
      </c>
      <c r="O29" s="3" t="s">
        <v>90</v>
      </c>
      <c r="P29" s="3">
        <v>1</v>
      </c>
      <c r="Q29" s="7">
        <f>B12</f>
        <v>19.95</v>
      </c>
      <c r="S29" s="7"/>
      <c r="W29" s="7"/>
      <c r="AE29" s="7"/>
    </row>
    <row r="30" spans="1:31" x14ac:dyDescent="0.2">
      <c r="N30" s="3" t="s">
        <v>87</v>
      </c>
      <c r="O30" s="3" t="s">
        <v>90</v>
      </c>
      <c r="P30" s="3">
        <v>2</v>
      </c>
      <c r="Q30" s="7">
        <f>C12</f>
        <v>20.7</v>
      </c>
      <c r="S30" s="7"/>
      <c r="W30" s="7"/>
      <c r="AE30" s="7"/>
    </row>
    <row r="31" spans="1:31" x14ac:dyDescent="0.2">
      <c r="A31" s="3" t="s">
        <v>173</v>
      </c>
      <c r="B31" s="3">
        <f>(((E24^2)+(E25^2)+(E26^2))/I12)-B16</f>
        <v>2.2808074074036995</v>
      </c>
      <c r="N31" s="3" t="s">
        <v>87</v>
      </c>
      <c r="O31" s="3" t="s">
        <v>90</v>
      </c>
      <c r="P31" s="3">
        <v>3</v>
      </c>
      <c r="Q31" s="7">
        <f>D12</f>
        <v>20.8</v>
      </c>
      <c r="S31" s="7"/>
      <c r="W31" s="7"/>
      <c r="AE31" s="7"/>
    </row>
    <row r="32" spans="1:31" x14ac:dyDescent="0.2">
      <c r="A32" s="3" t="s">
        <v>174</v>
      </c>
      <c r="B32" s="3">
        <f>(((B27^2)+(C27^2)+(D27^2))/I12)-B16</f>
        <v>0.59960740740643814</v>
      </c>
      <c r="S32" s="7"/>
    </row>
    <row r="33" spans="1:16" ht="28.5" x14ac:dyDescent="0.2">
      <c r="A33" s="10" t="s">
        <v>30</v>
      </c>
      <c r="B33" s="3">
        <f>B19-B31-B32</f>
        <v>2.9147259259279963</v>
      </c>
    </row>
    <row r="34" spans="1:16" ht="15" x14ac:dyDescent="0.25">
      <c r="A34" s="8" t="s">
        <v>10</v>
      </c>
      <c r="C34" s="11" t="s">
        <v>31</v>
      </c>
      <c r="D34" s="11" t="s">
        <v>34</v>
      </c>
      <c r="E34" s="11" t="s">
        <v>32</v>
      </c>
      <c r="F34" s="11" t="s">
        <v>33</v>
      </c>
      <c r="G34"/>
    </row>
    <row r="35" spans="1:16" ht="15" customHeight="1" x14ac:dyDescent="0.2">
      <c r="A35" s="105" t="s">
        <v>22</v>
      </c>
      <c r="B35" s="107" t="s">
        <v>23</v>
      </c>
      <c r="C35" s="107" t="s">
        <v>11</v>
      </c>
      <c r="D35" s="107" t="s">
        <v>12</v>
      </c>
      <c r="E35" s="107" t="s">
        <v>24</v>
      </c>
      <c r="F35" s="105" t="s">
        <v>13</v>
      </c>
      <c r="G35" s="107" t="s">
        <v>130</v>
      </c>
      <c r="H35" s="107" t="s">
        <v>14</v>
      </c>
    </row>
    <row r="36" spans="1:16" ht="15" customHeight="1" x14ac:dyDescent="0.2">
      <c r="A36" s="106"/>
      <c r="B36" s="107"/>
      <c r="C36" s="107"/>
      <c r="D36" s="107"/>
      <c r="E36" s="107"/>
      <c r="F36" s="106"/>
      <c r="G36" s="107"/>
      <c r="H36" s="107"/>
      <c r="I36" s="103"/>
      <c r="J36" s="103"/>
      <c r="K36" s="103"/>
      <c r="L36" s="103"/>
      <c r="M36" s="103"/>
      <c r="N36" s="103"/>
      <c r="O36" s="103"/>
      <c r="P36" s="103"/>
    </row>
    <row r="37" spans="1:16" x14ac:dyDescent="0.2">
      <c r="A37" s="5" t="s">
        <v>25</v>
      </c>
      <c r="B37" s="5">
        <f>3-1</f>
        <v>2</v>
      </c>
      <c r="C37" s="6">
        <f>B18</f>
        <v>1.6094740740718407</v>
      </c>
      <c r="D37" s="6">
        <f t="shared" ref="D37:D43" si="7">C37/B37</f>
        <v>0.80473703703592037</v>
      </c>
      <c r="E37" s="6">
        <f>D37/D42</f>
        <v>0.99242081247594083</v>
      </c>
      <c r="F37" s="6">
        <f>FINV(0.05,B37,B42)</f>
        <v>3.6337234675916301</v>
      </c>
      <c r="G37" s="6">
        <f>FINV(0.01,B37,B42)</f>
        <v>6.2262352803113821</v>
      </c>
      <c r="H37" s="5" t="s">
        <v>15</v>
      </c>
      <c r="I37" s="103"/>
      <c r="J37" s="103"/>
      <c r="K37" s="103"/>
      <c r="L37" s="103"/>
      <c r="M37" s="103"/>
      <c r="N37" s="103"/>
      <c r="O37" s="103"/>
      <c r="P37" s="103"/>
    </row>
    <row r="38" spans="1:16" ht="27.75" customHeight="1" x14ac:dyDescent="0.2">
      <c r="A38" s="5" t="s">
        <v>26</v>
      </c>
      <c r="B38" s="5">
        <f>9-1</f>
        <v>8</v>
      </c>
      <c r="C38" s="6">
        <f>B19</f>
        <v>5.7951407407381339</v>
      </c>
      <c r="D38" s="6">
        <f t="shared" si="7"/>
        <v>0.72439259259226674</v>
      </c>
      <c r="E38" s="6">
        <f>D38/D42</f>
        <v>0.89333813681534524</v>
      </c>
      <c r="F38" s="6">
        <f>FINV(0.05,B38,B42)</f>
        <v>2.5910961798744014</v>
      </c>
      <c r="G38" s="6">
        <f>FINV(0.01,B38,B42)</f>
        <v>3.8895721399261927</v>
      </c>
      <c r="H38" s="5" t="s">
        <v>15</v>
      </c>
      <c r="I38" s="103"/>
      <c r="J38" s="103"/>
      <c r="K38" s="103"/>
      <c r="L38" s="103"/>
      <c r="M38" s="103"/>
      <c r="N38" s="103"/>
      <c r="O38" s="103"/>
      <c r="P38" s="103"/>
    </row>
    <row r="39" spans="1:16" x14ac:dyDescent="0.2">
      <c r="A39" s="5" t="s">
        <v>16</v>
      </c>
      <c r="B39" s="5">
        <v>2</v>
      </c>
      <c r="C39" s="6">
        <f>B31</f>
        <v>2.2808074074036995</v>
      </c>
      <c r="D39" s="6">
        <f t="shared" si="7"/>
        <v>1.1404037037018497</v>
      </c>
      <c r="E39" s="6">
        <f>D39/D42</f>
        <v>1.4063729120098203</v>
      </c>
      <c r="F39" s="6">
        <f>FINV(0.05,B39,B42)</f>
        <v>3.6337234675916301</v>
      </c>
      <c r="G39" s="6">
        <f>FINV(0.01,B39,B42)</f>
        <v>6.2262352803113821</v>
      </c>
      <c r="H39" s="5" t="s">
        <v>15</v>
      </c>
    </row>
    <row r="40" spans="1:16" x14ac:dyDescent="0.2">
      <c r="A40" s="5" t="s">
        <v>131</v>
      </c>
      <c r="B40" s="5">
        <v>2</v>
      </c>
      <c r="C40" s="6">
        <f>B32</f>
        <v>0.59960740740643814</v>
      </c>
      <c r="D40" s="6">
        <f t="shared" si="7"/>
        <v>0.29980370370321907</v>
      </c>
      <c r="E40" s="6">
        <f>D40/D42</f>
        <v>0.36972504249132038</v>
      </c>
      <c r="F40" s="6">
        <f>FINV(0.05,B40,B42)</f>
        <v>3.6337234675916301</v>
      </c>
      <c r="G40" s="6">
        <f>FINV(0.01,B40,B42)</f>
        <v>6.2262352803113821</v>
      </c>
      <c r="H40" s="5" t="s">
        <v>15</v>
      </c>
    </row>
    <row r="41" spans="1:16" x14ac:dyDescent="0.2">
      <c r="A41" s="5" t="s">
        <v>148</v>
      </c>
      <c r="B41" s="5">
        <f>B39*B40</f>
        <v>4</v>
      </c>
      <c r="C41" s="6">
        <f>B33</f>
        <v>2.9147259259279963</v>
      </c>
      <c r="D41" s="6">
        <f t="shared" si="7"/>
        <v>0.72868148148199907</v>
      </c>
      <c r="E41" s="6">
        <f>D41/D42</f>
        <v>0.89862729638012018</v>
      </c>
      <c r="F41" s="6">
        <f>FINV(0.05,B41,B42)</f>
        <v>3.0069172799243447</v>
      </c>
      <c r="G41" s="6">
        <f>FINV(0.01,B41,B42)</f>
        <v>4.772577999723211</v>
      </c>
      <c r="H41" s="5" t="s">
        <v>15</v>
      </c>
    </row>
    <row r="42" spans="1:16" x14ac:dyDescent="0.2">
      <c r="A42" s="5" t="s">
        <v>27</v>
      </c>
      <c r="B42" s="5">
        <f>(3-1)*(9-1)</f>
        <v>16</v>
      </c>
      <c r="C42" s="6">
        <f>B20</f>
        <v>12.974125925928092</v>
      </c>
      <c r="D42" s="6">
        <f t="shared" si="7"/>
        <v>0.81088287037050577</v>
      </c>
      <c r="E42" s="6"/>
      <c r="F42" s="6"/>
      <c r="G42" s="6"/>
      <c r="H42" s="5"/>
    </row>
    <row r="43" spans="1:16" x14ac:dyDescent="0.2">
      <c r="A43" s="5" t="s">
        <v>9</v>
      </c>
      <c r="B43" s="5">
        <f>B37+B38+B42</f>
        <v>26</v>
      </c>
      <c r="C43" s="6">
        <f>B17</f>
        <v>20.378740740738067</v>
      </c>
      <c r="D43" s="6">
        <f t="shared" si="7"/>
        <v>0.783797720797618</v>
      </c>
      <c r="E43" s="6"/>
      <c r="F43" s="6"/>
      <c r="G43" s="6"/>
      <c r="H43" s="5"/>
    </row>
    <row r="44" spans="1:16" x14ac:dyDescent="0.2">
      <c r="C44" s="7"/>
      <c r="D44" s="7"/>
      <c r="E44" s="7"/>
      <c r="F44" s="7"/>
    </row>
    <row r="45" spans="1:16" x14ac:dyDescent="0.2">
      <c r="C45" s="7"/>
      <c r="D45" s="7"/>
      <c r="E45" s="7"/>
      <c r="F45" s="7"/>
    </row>
    <row r="46" spans="1:16" x14ac:dyDescent="0.2">
      <c r="C46" s="7"/>
      <c r="D46" s="7"/>
      <c r="E46" s="7"/>
      <c r="F46" s="7"/>
      <c r="H46" s="7"/>
      <c r="J46" s="7"/>
      <c r="K46" s="7"/>
    </row>
    <row r="47" spans="1:16" x14ac:dyDescent="0.2">
      <c r="H47" s="7"/>
      <c r="J47" s="7"/>
    </row>
    <row r="48" spans="1:16" x14ac:dyDescent="0.2">
      <c r="H48" s="7"/>
      <c r="J48" s="7"/>
    </row>
    <row r="49" spans="1:11" ht="15" x14ac:dyDescent="0.25">
      <c r="A49" s="8"/>
    </row>
    <row r="50" spans="1:11" x14ac:dyDescent="0.2">
      <c r="H50" s="7"/>
      <c r="J50" s="7"/>
      <c r="K50" s="7"/>
    </row>
    <row r="51" spans="1:11" x14ac:dyDescent="0.2">
      <c r="A51" s="12"/>
      <c r="H51" s="7"/>
      <c r="J51" s="7"/>
    </row>
    <row r="52" spans="1:11" x14ac:dyDescent="0.2">
      <c r="A52" s="12"/>
      <c r="H52" s="7"/>
      <c r="J52" s="7"/>
    </row>
    <row r="53" spans="1:11" x14ac:dyDescent="0.2">
      <c r="A53" s="12"/>
    </row>
    <row r="57" spans="1:11" x14ac:dyDescent="0.2">
      <c r="A57" s="12"/>
    </row>
    <row r="61" spans="1:11" x14ac:dyDescent="0.2">
      <c r="D61" s="7"/>
      <c r="F61" s="7"/>
    </row>
    <row r="62" spans="1:11" x14ac:dyDescent="0.2">
      <c r="A62" s="7"/>
      <c r="E62" s="7"/>
      <c r="G62" s="7"/>
      <c r="H62" s="7"/>
    </row>
    <row r="63" spans="1:11" x14ac:dyDescent="0.2">
      <c r="A63" s="7"/>
      <c r="I63" s="7"/>
    </row>
    <row r="64" spans="1:11" x14ac:dyDescent="0.2">
      <c r="A64" s="7"/>
      <c r="I64" s="7"/>
    </row>
    <row r="69" spans="1:9" x14ac:dyDescent="0.2">
      <c r="A69" s="7"/>
    </row>
    <row r="70" spans="1:9" x14ac:dyDescent="0.2">
      <c r="A70" s="7"/>
    </row>
    <row r="71" spans="1:9" ht="15" x14ac:dyDescent="0.25">
      <c r="A71" s="7"/>
      <c r="F71" s="8"/>
    </row>
    <row r="72" spans="1:9" x14ac:dyDescent="0.2">
      <c r="F72" s="10"/>
      <c r="G72" s="10"/>
    </row>
    <row r="73" spans="1:9" x14ac:dyDescent="0.2">
      <c r="A73" s="10"/>
      <c r="B73" s="10"/>
      <c r="C73" s="10"/>
      <c r="D73" s="10"/>
      <c r="I73" s="7"/>
    </row>
    <row r="74" spans="1:9" ht="27" customHeight="1" x14ac:dyDescent="0.2">
      <c r="A74" s="10"/>
      <c r="B74" s="10"/>
      <c r="C74" s="10"/>
      <c r="D74" s="10"/>
      <c r="I74" s="7"/>
    </row>
    <row r="75" spans="1:9" x14ac:dyDescent="0.2">
      <c r="I75" s="7"/>
    </row>
    <row r="76" spans="1:9" x14ac:dyDescent="0.2">
      <c r="I76" s="7"/>
    </row>
    <row r="77" spans="1:9" x14ac:dyDescent="0.2">
      <c r="I77" s="7"/>
    </row>
    <row r="78" spans="1:9" x14ac:dyDescent="0.2">
      <c r="I78" s="7"/>
    </row>
    <row r="79" spans="1:9" x14ac:dyDescent="0.2">
      <c r="I79" s="7"/>
    </row>
    <row r="80" spans="1:9" x14ac:dyDescent="0.2">
      <c r="I80" s="7"/>
    </row>
    <row r="81" spans="9:9" x14ac:dyDescent="0.2">
      <c r="I81" s="7"/>
    </row>
    <row r="82" spans="9:9" x14ac:dyDescent="0.2">
      <c r="I82" s="7"/>
    </row>
    <row r="83" spans="9:9" x14ac:dyDescent="0.2">
      <c r="I83" s="7"/>
    </row>
    <row r="84" spans="9:9" x14ac:dyDescent="0.2">
      <c r="I84" s="7"/>
    </row>
    <row r="85" spans="9:9" x14ac:dyDescent="0.2">
      <c r="I85" s="7"/>
    </row>
    <row r="86" spans="9:9" x14ac:dyDescent="0.2">
      <c r="I86" s="7"/>
    </row>
    <row r="87" spans="9:9" x14ac:dyDescent="0.2">
      <c r="I87" s="7"/>
    </row>
    <row r="88" spans="9:9" x14ac:dyDescent="0.2">
      <c r="I88" s="7"/>
    </row>
    <row r="89" spans="9:9" x14ac:dyDescent="0.2">
      <c r="I89" s="7"/>
    </row>
    <row r="90" spans="9:9" x14ac:dyDescent="0.2">
      <c r="I90" s="7"/>
    </row>
    <row r="91" spans="9:9" x14ac:dyDescent="0.2">
      <c r="I91" s="7"/>
    </row>
    <row r="92" spans="9:9" x14ac:dyDescent="0.2">
      <c r="I92" s="7"/>
    </row>
    <row r="93" spans="9:9" x14ac:dyDescent="0.2">
      <c r="I93" s="7"/>
    </row>
    <row r="94" spans="9:9" x14ac:dyDescent="0.2">
      <c r="I94" s="7"/>
    </row>
    <row r="95" spans="9:9" x14ac:dyDescent="0.2">
      <c r="I95" s="7"/>
    </row>
    <row r="96" spans="9:9" x14ac:dyDescent="0.2">
      <c r="I96" s="7"/>
    </row>
    <row r="97" spans="9:9" x14ac:dyDescent="0.2">
      <c r="I97" s="7"/>
    </row>
    <row r="98" spans="9:9" x14ac:dyDescent="0.2">
      <c r="I98" s="7"/>
    </row>
    <row r="99" spans="9:9" x14ac:dyDescent="0.2">
      <c r="I99" s="7"/>
    </row>
  </sheetData>
  <sortState xmlns:xlrd2="http://schemas.microsoft.com/office/spreadsheetml/2017/richdata2" ref="J50:J52">
    <sortCondition ref="J50:J52"/>
  </sortState>
  <mergeCells count="13">
    <mergeCell ref="H35:H36"/>
    <mergeCell ref="I36:P38"/>
    <mergeCell ref="A2:A3"/>
    <mergeCell ref="B2:D2"/>
    <mergeCell ref="H17:H18"/>
    <mergeCell ref="I17:K17"/>
    <mergeCell ref="A35:A36"/>
    <mergeCell ref="B35:B36"/>
    <mergeCell ref="C35:C36"/>
    <mergeCell ref="D35:D36"/>
    <mergeCell ref="E35:E36"/>
    <mergeCell ref="F35:F36"/>
    <mergeCell ref="G35:G36"/>
  </mergeCells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A870A-CEC9-407B-A196-57CBEF939F92}">
  <dimension ref="A1:AG99"/>
  <sheetViews>
    <sheetView topLeftCell="O3" zoomScale="64" zoomScaleNormal="85" workbookViewId="0">
      <selection activeCell="G83" sqref="G83"/>
    </sheetView>
  </sheetViews>
  <sheetFormatPr defaultColWidth="9.140625" defaultRowHeight="14.25" x14ac:dyDescent="0.2"/>
  <cols>
    <col min="1" max="1" width="14.5703125" style="3" customWidth="1"/>
    <col min="2" max="2" width="14.85546875" style="3" customWidth="1"/>
    <col min="3" max="3" width="9.140625" style="3"/>
    <col min="4" max="4" width="15.28515625" style="3" customWidth="1"/>
    <col min="5" max="5" width="14.85546875" style="3" customWidth="1"/>
    <col min="6" max="6" width="15.85546875" style="3" customWidth="1"/>
    <col min="7" max="7" width="12.85546875" style="3" customWidth="1"/>
    <col min="8" max="8" width="9.140625" style="3"/>
    <col min="9" max="9" width="16.140625" style="3" customWidth="1"/>
    <col min="10" max="10" width="11.7109375" style="3" customWidth="1"/>
    <col min="11" max="11" width="9.140625" style="3"/>
    <col min="12" max="12" width="10.140625" style="3" bestFit="1" customWidth="1"/>
    <col min="13" max="13" width="9.140625" style="3"/>
    <col min="14" max="14" width="15.140625" style="3" customWidth="1"/>
    <col min="15" max="15" width="14" style="3" customWidth="1"/>
    <col min="16" max="16" width="17.28515625" style="3" customWidth="1"/>
    <col min="17" max="17" width="23.140625" style="3" customWidth="1"/>
    <col min="18" max="18" width="11.140625" style="3" customWidth="1"/>
    <col min="19" max="19" width="12.7109375" style="3" customWidth="1"/>
    <col min="20" max="31" width="9.140625" style="3"/>
    <col min="32" max="32" width="65.42578125" style="3" customWidth="1"/>
    <col min="33" max="33" width="28" style="3" customWidth="1"/>
    <col min="34" max="16384" width="9.140625" style="3"/>
  </cols>
  <sheetData>
    <row r="1" spans="1:33" x14ac:dyDescent="0.2">
      <c r="A1" s="3" t="s">
        <v>106</v>
      </c>
    </row>
    <row r="2" spans="1:33" ht="15" x14ac:dyDescent="0.25">
      <c r="A2" s="107" t="s">
        <v>0</v>
      </c>
      <c r="B2" s="108" t="s">
        <v>18</v>
      </c>
      <c r="C2" s="108"/>
      <c r="D2" s="108"/>
      <c r="E2" s="89"/>
      <c r="F2" s="89"/>
      <c r="P2" s="14"/>
    </row>
    <row r="3" spans="1:33" ht="48" customHeight="1" x14ac:dyDescent="0.25">
      <c r="A3" s="107"/>
      <c r="B3" s="89" t="s">
        <v>19</v>
      </c>
      <c r="C3" s="89" t="s">
        <v>20</v>
      </c>
      <c r="D3" s="89" t="s">
        <v>21</v>
      </c>
      <c r="E3" s="89" t="s">
        <v>1</v>
      </c>
      <c r="F3" s="89" t="s">
        <v>2</v>
      </c>
      <c r="G3" s="3" t="s">
        <v>118</v>
      </c>
      <c r="I3" s="10"/>
      <c r="J3" s="4"/>
      <c r="K3" s="4"/>
      <c r="L3" s="4"/>
      <c r="N3" s="10"/>
      <c r="P3" s="10"/>
      <c r="Q3" s="10"/>
      <c r="R3" s="10"/>
      <c r="S3" s="10"/>
    </row>
    <row r="4" spans="1:33" x14ac:dyDescent="0.2">
      <c r="A4" s="5" t="s">
        <v>77</v>
      </c>
      <c r="B4" s="6">
        <f>Q5</f>
        <v>3.1</v>
      </c>
      <c r="C4" s="6">
        <f>Q6</f>
        <v>3.68</v>
      </c>
      <c r="D4" s="6">
        <f>Q7</f>
        <v>3.54</v>
      </c>
      <c r="E4" s="1">
        <f>SUM(B4:D4)</f>
        <v>10.32</v>
      </c>
      <c r="F4" s="1">
        <f>AVERAGE(B4:D4)</f>
        <v>3.44</v>
      </c>
      <c r="G4" s="7">
        <f>_xlfn.STDEV.P(B4:D4)</f>
        <v>0.24711670657134185</v>
      </c>
      <c r="I4" s="69"/>
      <c r="J4" s="69"/>
      <c r="K4" s="69"/>
      <c r="L4" s="7"/>
      <c r="N4" s="10" t="s">
        <v>114</v>
      </c>
      <c r="O4" s="3" t="s">
        <v>112</v>
      </c>
      <c r="P4" s="3" t="s">
        <v>113</v>
      </c>
      <c r="Q4" s="3" t="s">
        <v>106</v>
      </c>
      <c r="S4" s="7"/>
    </row>
    <row r="5" spans="1:33" ht="15" x14ac:dyDescent="0.25">
      <c r="A5" s="5" t="s">
        <v>78</v>
      </c>
      <c r="B5" s="6">
        <f>Q8</f>
        <v>5.01</v>
      </c>
      <c r="C5" s="6">
        <f>Q9</f>
        <v>9.9499999999999993</v>
      </c>
      <c r="D5" s="6">
        <f>Q10</f>
        <v>9.49</v>
      </c>
      <c r="E5" s="1">
        <f t="shared" ref="E5:E13" si="0">SUM(B5:D5)</f>
        <v>24.45</v>
      </c>
      <c r="F5" s="1">
        <f t="shared" ref="F5:F12" si="1">AVERAGE(B5:D5)</f>
        <v>8.15</v>
      </c>
      <c r="G5" s="7">
        <f t="shared" ref="G5:G12" si="2">_xlfn.STDEV.P(B5:D5)</f>
        <v>2.2282429550357961</v>
      </c>
      <c r="J5" s="7"/>
      <c r="K5" s="7"/>
      <c r="L5" s="7"/>
      <c r="N5" s="3" t="s">
        <v>85</v>
      </c>
      <c r="O5" s="3" t="s">
        <v>88</v>
      </c>
      <c r="P5" s="3">
        <v>1</v>
      </c>
      <c r="Q5" s="19">
        <v>3.1</v>
      </c>
      <c r="R5" s="19"/>
      <c r="S5" s="20"/>
      <c r="V5" s="82"/>
      <c r="W5" s="69"/>
      <c r="X5" s="82"/>
      <c r="Y5" s="82"/>
      <c r="Z5" s="82"/>
      <c r="AA5" s="82"/>
      <c r="AB5" s="82"/>
      <c r="AC5" s="82"/>
      <c r="AD5" s="82"/>
      <c r="AE5" s="7"/>
      <c r="AF5" s="26" t="s">
        <v>0</v>
      </c>
      <c r="AG5" s="26" t="s">
        <v>384</v>
      </c>
    </row>
    <row r="6" spans="1:33" x14ac:dyDescent="0.2">
      <c r="A6" s="5" t="s">
        <v>79</v>
      </c>
      <c r="B6" s="6">
        <f>Q11</f>
        <v>18.27</v>
      </c>
      <c r="C6" s="6">
        <f>Q12</f>
        <v>18.93</v>
      </c>
      <c r="D6" s="6">
        <f>Q13</f>
        <v>13.74</v>
      </c>
      <c r="E6" s="1">
        <f t="shared" si="0"/>
        <v>50.940000000000005</v>
      </c>
      <c r="F6" s="1">
        <f t="shared" si="1"/>
        <v>16.98</v>
      </c>
      <c r="G6" s="7">
        <f t="shared" si="2"/>
        <v>2.3068159874597525</v>
      </c>
      <c r="J6" s="7"/>
      <c r="K6" s="7"/>
      <c r="L6" s="7"/>
      <c r="N6" s="3" t="s">
        <v>85</v>
      </c>
      <c r="O6" s="3" t="s">
        <v>88</v>
      </c>
      <c r="P6" s="3">
        <v>2</v>
      </c>
      <c r="Q6" s="3">
        <v>3.68</v>
      </c>
      <c r="S6" s="7"/>
      <c r="V6" s="82"/>
      <c r="W6" s="69"/>
      <c r="X6" s="82"/>
      <c r="Y6" s="82"/>
      <c r="Z6" s="82"/>
      <c r="AA6" s="82"/>
      <c r="AB6" s="82"/>
      <c r="AC6" s="82"/>
      <c r="AD6" s="82"/>
      <c r="AE6" s="7"/>
      <c r="AF6" s="27" t="s">
        <v>120</v>
      </c>
      <c r="AG6" s="28">
        <f>F4</f>
        <v>3.44</v>
      </c>
    </row>
    <row r="7" spans="1:33" x14ac:dyDescent="0.2">
      <c r="A7" s="5" t="s">
        <v>80</v>
      </c>
      <c r="B7" s="6">
        <f>Q14</f>
        <v>4.1900000000000004</v>
      </c>
      <c r="C7" s="6">
        <f>Q15</f>
        <v>3.99</v>
      </c>
      <c r="D7" s="6">
        <f>Q16</f>
        <v>4.68</v>
      </c>
      <c r="E7" s="1">
        <f t="shared" si="0"/>
        <v>12.86</v>
      </c>
      <c r="F7" s="1">
        <f t="shared" si="1"/>
        <v>4.2866666666666662</v>
      </c>
      <c r="G7" s="7">
        <f t="shared" si="2"/>
        <v>0.28986586936412861</v>
      </c>
      <c r="N7" s="3" t="s">
        <v>85</v>
      </c>
      <c r="O7" s="3" t="s">
        <v>88</v>
      </c>
      <c r="P7" s="3">
        <v>3</v>
      </c>
      <c r="Q7" s="3">
        <v>3.54</v>
      </c>
      <c r="S7" s="7"/>
      <c r="V7" s="82"/>
      <c r="W7" s="69"/>
      <c r="X7" s="82"/>
      <c r="Y7" s="82"/>
      <c r="Z7" s="82"/>
      <c r="AA7" s="82"/>
      <c r="AB7" s="82"/>
      <c r="AC7" s="82"/>
      <c r="AD7" s="82"/>
      <c r="AE7" s="7"/>
      <c r="AF7" s="27" t="s">
        <v>121</v>
      </c>
      <c r="AG7" s="28">
        <f t="shared" ref="AG7:AG14" si="3">F5</f>
        <v>8.15</v>
      </c>
    </row>
    <row r="8" spans="1:33" x14ac:dyDescent="0.2">
      <c r="A8" s="5" t="s">
        <v>81</v>
      </c>
      <c r="B8" s="6">
        <f>Q17</f>
        <v>5.59</v>
      </c>
      <c r="C8" s="6">
        <f>Q18</f>
        <v>4.13</v>
      </c>
      <c r="D8" s="6">
        <f>Q19</f>
        <v>5.8</v>
      </c>
      <c r="E8" s="1">
        <f t="shared" si="0"/>
        <v>15.52</v>
      </c>
      <c r="F8" s="1">
        <f t="shared" si="1"/>
        <v>5.1733333333333329</v>
      </c>
      <c r="G8" s="7">
        <f t="shared" si="2"/>
        <v>0.74271274542868937</v>
      </c>
      <c r="N8" s="3" t="s">
        <v>85</v>
      </c>
      <c r="O8" s="3" t="s">
        <v>89</v>
      </c>
      <c r="P8" s="3">
        <v>1</v>
      </c>
      <c r="Q8" s="3">
        <v>5.01</v>
      </c>
      <c r="S8" s="7"/>
      <c r="V8" s="82"/>
      <c r="W8" s="69"/>
      <c r="X8" s="82"/>
      <c r="Y8" s="82"/>
      <c r="Z8" s="82"/>
      <c r="AA8" s="82"/>
      <c r="AB8" s="82"/>
      <c r="AC8" s="82"/>
      <c r="AD8" s="82"/>
      <c r="AE8" s="7"/>
      <c r="AF8" s="27" t="s">
        <v>122</v>
      </c>
      <c r="AG8" s="28">
        <f t="shared" si="3"/>
        <v>16.98</v>
      </c>
    </row>
    <row r="9" spans="1:33" x14ac:dyDescent="0.2">
      <c r="A9" s="5" t="s">
        <v>82</v>
      </c>
      <c r="B9" s="6">
        <f>Q20</f>
        <v>13.21</v>
      </c>
      <c r="C9" s="6">
        <f>Q21</f>
        <v>10.8</v>
      </c>
      <c r="D9" s="6">
        <v>10.16</v>
      </c>
      <c r="E9" s="1">
        <f t="shared" si="0"/>
        <v>34.17</v>
      </c>
      <c r="F9" s="1">
        <f t="shared" si="1"/>
        <v>11.39</v>
      </c>
      <c r="G9" s="7">
        <f t="shared" si="2"/>
        <v>1.3131895014302617</v>
      </c>
      <c r="N9" s="3" t="s">
        <v>85</v>
      </c>
      <c r="O9" s="3" t="s">
        <v>89</v>
      </c>
      <c r="P9" s="3">
        <v>2</v>
      </c>
      <c r="Q9" s="3">
        <v>9.9499999999999993</v>
      </c>
      <c r="S9" s="7"/>
      <c r="V9" s="82"/>
      <c r="W9" s="69"/>
      <c r="X9" s="82"/>
      <c r="Y9" s="82"/>
      <c r="Z9" s="82"/>
      <c r="AA9" s="82"/>
      <c r="AB9" s="82"/>
      <c r="AC9" s="82"/>
      <c r="AD9" s="82"/>
      <c r="AE9" s="7"/>
      <c r="AF9" s="27" t="s">
        <v>123</v>
      </c>
      <c r="AG9" s="28">
        <f t="shared" si="3"/>
        <v>4.2866666666666662</v>
      </c>
    </row>
    <row r="10" spans="1:33" x14ac:dyDescent="0.2">
      <c r="A10" s="5" t="s">
        <v>83</v>
      </c>
      <c r="B10" s="6">
        <v>6.16</v>
      </c>
      <c r="C10" s="6">
        <v>5.9</v>
      </c>
      <c r="D10" s="6">
        <v>7.34</v>
      </c>
      <c r="E10" s="1">
        <f t="shared" si="0"/>
        <v>19.399999999999999</v>
      </c>
      <c r="F10" s="1">
        <f t="shared" si="1"/>
        <v>6.4666666666666659</v>
      </c>
      <c r="G10" s="7">
        <f t="shared" si="2"/>
        <v>0.62659574066715618</v>
      </c>
      <c r="N10" s="3" t="s">
        <v>85</v>
      </c>
      <c r="O10" s="3" t="s">
        <v>89</v>
      </c>
      <c r="P10" s="3">
        <v>3</v>
      </c>
      <c r="Q10" s="3">
        <v>9.49</v>
      </c>
      <c r="S10" s="7"/>
      <c r="V10" s="82"/>
      <c r="W10" s="69"/>
      <c r="X10" s="82"/>
      <c r="Y10" s="82"/>
      <c r="Z10" s="82"/>
      <c r="AA10" s="82"/>
      <c r="AB10" s="82"/>
      <c r="AC10" s="82"/>
      <c r="AD10" s="82"/>
      <c r="AE10" s="7"/>
      <c r="AF10" s="27" t="s">
        <v>124</v>
      </c>
      <c r="AG10" s="28">
        <f t="shared" si="3"/>
        <v>5.1733333333333329</v>
      </c>
    </row>
    <row r="11" spans="1:33" x14ac:dyDescent="0.2">
      <c r="A11" s="5" t="s">
        <v>84</v>
      </c>
      <c r="B11" s="6">
        <v>4.55</v>
      </c>
      <c r="C11" s="6">
        <v>5.13</v>
      </c>
      <c r="D11" s="6">
        <v>6.51</v>
      </c>
      <c r="E11" s="1">
        <f t="shared" si="0"/>
        <v>16.189999999999998</v>
      </c>
      <c r="F11" s="1">
        <f t="shared" si="1"/>
        <v>5.3966666666666656</v>
      </c>
      <c r="G11" s="7">
        <f t="shared" si="2"/>
        <v>0.8220840724781312</v>
      </c>
      <c r="N11" s="3" t="s">
        <v>85</v>
      </c>
      <c r="O11" s="3" t="s">
        <v>90</v>
      </c>
      <c r="P11" s="3">
        <v>1</v>
      </c>
      <c r="Q11" s="3">
        <v>18.27</v>
      </c>
      <c r="S11" s="7"/>
      <c r="V11" s="82"/>
      <c r="W11" s="69"/>
      <c r="X11" s="82"/>
      <c r="Y11" s="82"/>
      <c r="Z11" s="82"/>
      <c r="AA11" s="82"/>
      <c r="AB11" s="82"/>
      <c r="AC11" s="82"/>
      <c r="AD11" s="82"/>
      <c r="AE11" s="7"/>
      <c r="AF11" s="27" t="s">
        <v>125</v>
      </c>
      <c r="AG11" s="28">
        <f t="shared" si="3"/>
        <v>11.39</v>
      </c>
    </row>
    <row r="12" spans="1:33" ht="14.25" customHeight="1" x14ac:dyDescent="0.2">
      <c r="A12" s="5" t="s">
        <v>82</v>
      </c>
      <c r="B12" s="6">
        <f>Q29</f>
        <v>11.6</v>
      </c>
      <c r="C12" s="6">
        <f>Q30</f>
        <v>12.6</v>
      </c>
      <c r="D12" s="6">
        <f>Q31</f>
        <v>11.9</v>
      </c>
      <c r="E12" s="1">
        <f t="shared" si="0"/>
        <v>36.1</v>
      </c>
      <c r="F12" s="1">
        <f t="shared" si="1"/>
        <v>12.033333333333333</v>
      </c>
      <c r="G12" s="7">
        <f t="shared" si="2"/>
        <v>0.41899350299921773</v>
      </c>
      <c r="H12" s="33" t="s">
        <v>28</v>
      </c>
      <c r="I12" s="33">
        <v>9</v>
      </c>
      <c r="N12" s="3" t="s">
        <v>85</v>
      </c>
      <c r="O12" s="3" t="s">
        <v>90</v>
      </c>
      <c r="P12" s="3">
        <v>2</v>
      </c>
      <c r="Q12" s="3">
        <v>18.93</v>
      </c>
      <c r="S12" s="7"/>
      <c r="V12" s="82"/>
      <c r="W12" s="69"/>
      <c r="X12" s="82"/>
      <c r="Y12" s="82"/>
      <c r="Z12" s="82"/>
      <c r="AA12" s="82"/>
      <c r="AB12" s="82"/>
      <c r="AC12" s="82"/>
      <c r="AD12" s="82"/>
      <c r="AE12" s="7"/>
      <c r="AF12" s="27" t="s">
        <v>126</v>
      </c>
      <c r="AG12" s="28">
        <f t="shared" si="3"/>
        <v>6.4666666666666659</v>
      </c>
    </row>
    <row r="13" spans="1:33" x14ac:dyDescent="0.2">
      <c r="A13" s="5" t="s">
        <v>1</v>
      </c>
      <c r="B13" s="1">
        <f>SUM(B4:B12)</f>
        <v>71.679999999999993</v>
      </c>
      <c r="C13" s="1">
        <f>SUM(C4:C12)</f>
        <v>75.11</v>
      </c>
      <c r="D13" s="1">
        <f>SUM(D4:D12)</f>
        <v>73.16</v>
      </c>
      <c r="E13" s="1">
        <f t="shared" si="0"/>
        <v>219.95</v>
      </c>
      <c r="F13" s="2"/>
      <c r="H13" s="33" t="s">
        <v>29</v>
      </c>
      <c r="I13" s="33">
        <v>3</v>
      </c>
      <c r="N13" s="3" t="s">
        <v>85</v>
      </c>
      <c r="O13" s="3" t="s">
        <v>90</v>
      </c>
      <c r="P13" s="3">
        <v>3</v>
      </c>
      <c r="Q13" s="3">
        <v>13.74</v>
      </c>
      <c r="S13" s="7"/>
      <c r="V13" s="82"/>
      <c r="W13" s="69"/>
      <c r="X13" s="82"/>
      <c r="Y13" s="82"/>
      <c r="Z13" s="82"/>
      <c r="AA13" s="82"/>
      <c r="AB13" s="82"/>
      <c r="AC13" s="82"/>
      <c r="AD13" s="82"/>
      <c r="AE13" s="7"/>
      <c r="AF13" s="27" t="s">
        <v>127</v>
      </c>
      <c r="AG13" s="28">
        <f t="shared" si="3"/>
        <v>5.3966666666666656</v>
      </c>
    </row>
    <row r="14" spans="1:33" x14ac:dyDescent="0.2">
      <c r="A14" s="5" t="s">
        <v>2</v>
      </c>
      <c r="B14" s="1">
        <f>AVERAGE(B4:B12)</f>
        <v>7.9644444444444433</v>
      </c>
      <c r="C14" s="1">
        <f>AVERAGE(C4:C12)</f>
        <v>8.3455555555555563</v>
      </c>
      <c r="D14" s="1">
        <f>AVERAGE(D4:D12)</f>
        <v>8.1288888888888877</v>
      </c>
      <c r="E14" s="1"/>
      <c r="F14" s="2"/>
      <c r="N14" s="3" t="s">
        <v>86</v>
      </c>
      <c r="O14" s="3" t="s">
        <v>88</v>
      </c>
      <c r="P14" s="3">
        <v>1</v>
      </c>
      <c r="Q14" s="3">
        <v>4.1900000000000004</v>
      </c>
      <c r="S14" s="7"/>
      <c r="V14" s="82"/>
      <c r="W14" s="69"/>
      <c r="X14" s="82"/>
      <c r="Y14" s="82"/>
      <c r="Z14" s="82"/>
      <c r="AA14" s="82"/>
      <c r="AB14" s="82"/>
      <c r="AC14" s="82"/>
      <c r="AD14" s="82"/>
      <c r="AE14" s="7"/>
      <c r="AF14" s="29" t="s">
        <v>128</v>
      </c>
      <c r="AG14" s="28">
        <f t="shared" si="3"/>
        <v>12.033333333333333</v>
      </c>
    </row>
    <row r="15" spans="1:33" x14ac:dyDescent="0.2">
      <c r="N15" s="3" t="s">
        <v>86</v>
      </c>
      <c r="O15" s="3" t="s">
        <v>88</v>
      </c>
      <c r="P15" s="3">
        <v>2</v>
      </c>
      <c r="Q15" s="3">
        <v>3.99</v>
      </c>
      <c r="S15" s="7"/>
      <c r="V15" s="82"/>
      <c r="W15" s="69"/>
      <c r="X15" s="82"/>
      <c r="Y15" s="82"/>
      <c r="Z15" s="82"/>
      <c r="AA15" s="82"/>
      <c r="AB15" s="82"/>
      <c r="AC15" s="82"/>
      <c r="AD15" s="82"/>
      <c r="AE15" s="7"/>
      <c r="AF15" s="26" t="s">
        <v>129</v>
      </c>
      <c r="AG15" s="26">
        <v>4.67</v>
      </c>
    </row>
    <row r="16" spans="1:33" x14ac:dyDescent="0.2">
      <c r="A16" s="3" t="s">
        <v>3</v>
      </c>
      <c r="B16" s="7">
        <f>(E13^2)/(I12*I13)</f>
        <v>1791.7778703703702</v>
      </c>
      <c r="H16" s="3" t="s">
        <v>35</v>
      </c>
      <c r="N16" s="3" t="s">
        <v>86</v>
      </c>
      <c r="O16" s="3" t="s">
        <v>88</v>
      </c>
      <c r="P16" s="3">
        <v>3</v>
      </c>
      <c r="Q16" s="3">
        <v>4.68</v>
      </c>
      <c r="S16" s="7"/>
      <c r="V16" s="82"/>
      <c r="W16" s="69"/>
      <c r="X16" s="82"/>
      <c r="Y16" s="82"/>
      <c r="Z16" s="82"/>
      <c r="AA16" s="82"/>
      <c r="AB16" s="82"/>
      <c r="AC16" s="82"/>
      <c r="AD16" s="82"/>
      <c r="AE16" s="7"/>
    </row>
    <row r="17" spans="1:31" ht="15" x14ac:dyDescent="0.25">
      <c r="A17" s="3" t="s">
        <v>4</v>
      </c>
      <c r="B17" s="7">
        <f>(((B4^2)+(C4^2)+(D4^2)+(B5^2)+(C5^2)+(D5^2)+(B6^2)+(C6^2)+(D6^2)+(B7^2)+(C7^2)+(D7^2)+(B8^2)+(C8^2)+(D8^2)+(B9^2)+(C9^2)+(D9^2)+(B10^2)+(C10^2)+(D10^2)+(B11^2)+(C11^2)+(D11^2)+(B12^2)+(C12^2)+(D12^2))-B16)</f>
        <v>521.6482296296308</v>
      </c>
      <c r="C17" s="13">
        <f>L28-B16</f>
        <v>521.64822962962944</v>
      </c>
      <c r="H17" s="107" t="s">
        <v>0</v>
      </c>
      <c r="I17" s="108" t="s">
        <v>18</v>
      </c>
      <c r="J17" s="108"/>
      <c r="K17" s="108"/>
      <c r="L17" s="89"/>
      <c r="N17" s="3" t="s">
        <v>86</v>
      </c>
      <c r="O17" s="3" t="s">
        <v>89</v>
      </c>
      <c r="P17" s="3">
        <v>1</v>
      </c>
      <c r="Q17" s="3">
        <v>5.59</v>
      </c>
      <c r="S17" s="7"/>
      <c r="V17" s="82"/>
      <c r="W17" s="69"/>
      <c r="X17" s="82"/>
      <c r="Y17" s="82"/>
      <c r="Z17" s="82"/>
      <c r="AA17" s="82"/>
      <c r="AB17" s="82"/>
      <c r="AC17" s="82"/>
      <c r="AD17" s="82"/>
      <c r="AE17" s="7"/>
    </row>
    <row r="18" spans="1:31" ht="15" x14ac:dyDescent="0.25">
      <c r="A18" s="3" t="s">
        <v>5</v>
      </c>
      <c r="B18" s="7">
        <f>(((B13^2)+(C13^2)+(D13^2))/9)-B16</f>
        <v>0.65769629629608062</v>
      </c>
      <c r="H18" s="107"/>
      <c r="I18" s="89" t="s">
        <v>19</v>
      </c>
      <c r="J18" s="89" t="s">
        <v>20</v>
      </c>
      <c r="K18" s="89" t="s">
        <v>21</v>
      </c>
      <c r="L18" s="89" t="s">
        <v>1</v>
      </c>
      <c r="N18" s="3" t="s">
        <v>86</v>
      </c>
      <c r="O18" s="3" t="s">
        <v>89</v>
      </c>
      <c r="P18" s="3">
        <v>2</v>
      </c>
      <c r="Q18" s="3">
        <v>4.13</v>
      </c>
      <c r="S18" s="7"/>
      <c r="V18" s="82"/>
      <c r="W18" s="69"/>
      <c r="X18" s="82"/>
      <c r="Y18" s="82"/>
      <c r="Z18" s="82"/>
      <c r="AA18" s="82"/>
      <c r="AB18" s="82"/>
      <c r="AC18" s="82"/>
      <c r="AD18" s="82"/>
      <c r="AE18" s="7"/>
    </row>
    <row r="19" spans="1:31" x14ac:dyDescent="0.2">
      <c r="A19" s="3" t="s">
        <v>6</v>
      </c>
      <c r="B19" s="3">
        <f>(((E4^2)+(E5^2)+(E6^2)+(E7^2)+(E8^2)+(E9^2)+(E10^2)+(E11^2)+(E12^2))/3)-B16</f>
        <v>479.79329629629683</v>
      </c>
      <c r="H19" s="5" t="s">
        <v>77</v>
      </c>
      <c r="I19" s="7">
        <f>B4^2</f>
        <v>9.6100000000000012</v>
      </c>
      <c r="J19" s="7">
        <f t="shared" ref="J19:K27" si="4">C4^2</f>
        <v>13.542400000000001</v>
      </c>
      <c r="K19" s="7">
        <f t="shared" si="4"/>
        <v>12.531600000000001</v>
      </c>
      <c r="L19" s="7">
        <f>SUM(I19:K19)</f>
        <v>35.683999999999997</v>
      </c>
      <c r="N19" s="3" t="s">
        <v>86</v>
      </c>
      <c r="O19" s="3" t="s">
        <v>89</v>
      </c>
      <c r="P19" s="3">
        <v>3</v>
      </c>
      <c r="Q19" s="3">
        <v>5.8</v>
      </c>
      <c r="S19" s="7"/>
      <c r="V19" s="82"/>
      <c r="W19" s="69"/>
      <c r="X19" s="82"/>
      <c r="Y19" s="82"/>
      <c r="Z19" s="82"/>
      <c r="AA19" s="82"/>
      <c r="AB19" s="82"/>
      <c r="AC19" s="82"/>
      <c r="AD19" s="82"/>
      <c r="AE19" s="7"/>
    </row>
    <row r="20" spans="1:31" x14ac:dyDescent="0.2">
      <c r="A20" s="3" t="s">
        <v>7</v>
      </c>
      <c r="B20" s="7">
        <f>B17-B18-B19</f>
        <v>41.197237037037894</v>
      </c>
      <c r="H20" s="5" t="s">
        <v>78</v>
      </c>
      <c r="I20" s="7">
        <f t="shared" ref="I20:I27" si="5">B5^2</f>
        <v>25.100099999999998</v>
      </c>
      <c r="J20" s="7">
        <f t="shared" si="4"/>
        <v>99.002499999999984</v>
      </c>
      <c r="K20" s="7">
        <f t="shared" si="4"/>
        <v>90.060100000000006</v>
      </c>
      <c r="L20" s="7">
        <f t="shared" ref="L20:L27" si="6">SUM(I20:K20)</f>
        <v>214.16269999999997</v>
      </c>
      <c r="N20" s="3" t="s">
        <v>86</v>
      </c>
      <c r="O20" s="3" t="s">
        <v>90</v>
      </c>
      <c r="P20" s="3">
        <v>1</v>
      </c>
      <c r="Q20" s="3">
        <v>13.21</v>
      </c>
      <c r="S20" s="7"/>
      <c r="V20" s="82"/>
      <c r="W20" s="69"/>
      <c r="X20" s="82"/>
      <c r="Y20" s="82"/>
      <c r="Z20" s="82"/>
      <c r="AA20" s="82"/>
      <c r="AB20" s="82"/>
      <c r="AC20" s="82"/>
      <c r="AD20" s="82"/>
      <c r="AE20" s="7"/>
    </row>
    <row r="21" spans="1:31" x14ac:dyDescent="0.2">
      <c r="H21" s="5" t="s">
        <v>79</v>
      </c>
      <c r="I21" s="7">
        <f t="shared" si="5"/>
        <v>333.79289999999997</v>
      </c>
      <c r="J21" s="7">
        <f t="shared" si="4"/>
        <v>358.3449</v>
      </c>
      <c r="K21" s="7">
        <f t="shared" si="4"/>
        <v>188.7876</v>
      </c>
      <c r="L21" s="7">
        <f t="shared" si="6"/>
        <v>880.92539999999997</v>
      </c>
      <c r="N21" s="3" t="s">
        <v>86</v>
      </c>
      <c r="O21" s="3" t="s">
        <v>90</v>
      </c>
      <c r="P21" s="3">
        <v>2</v>
      </c>
      <c r="Q21" s="3">
        <v>10.8</v>
      </c>
      <c r="S21" s="7"/>
      <c r="V21" s="82"/>
      <c r="W21" s="69"/>
      <c r="X21" s="82"/>
      <c r="Y21" s="82"/>
      <c r="Z21" s="82"/>
      <c r="AA21" s="82"/>
      <c r="AB21" s="82"/>
      <c r="AC21" s="82"/>
      <c r="AD21" s="82"/>
      <c r="AE21" s="7"/>
    </row>
    <row r="22" spans="1:31" ht="15" x14ac:dyDescent="0.25">
      <c r="A22" s="8" t="s">
        <v>8</v>
      </c>
      <c r="H22" s="5" t="s">
        <v>80</v>
      </c>
      <c r="I22" s="7">
        <f t="shared" si="5"/>
        <v>17.556100000000004</v>
      </c>
      <c r="J22" s="7">
        <f t="shared" si="4"/>
        <v>15.920100000000001</v>
      </c>
      <c r="K22" s="7">
        <f t="shared" si="4"/>
        <v>21.902399999999997</v>
      </c>
      <c r="L22" s="7">
        <f t="shared" si="6"/>
        <v>55.378600000000006</v>
      </c>
      <c r="N22" s="3" t="s">
        <v>86</v>
      </c>
      <c r="O22" s="3" t="s">
        <v>90</v>
      </c>
      <c r="P22" s="3">
        <v>3</v>
      </c>
      <c r="Q22" s="3">
        <v>10.16</v>
      </c>
      <c r="S22" s="7"/>
      <c r="V22" s="82"/>
      <c r="W22" s="69"/>
      <c r="X22" s="82"/>
      <c r="Y22" s="82"/>
      <c r="Z22" s="82"/>
      <c r="AA22" s="82"/>
      <c r="AB22" s="82"/>
      <c r="AC22" s="82"/>
      <c r="AD22" s="82"/>
      <c r="AE22" s="7"/>
    </row>
    <row r="23" spans="1:31" ht="15" x14ac:dyDescent="0.25">
      <c r="A23" s="89" t="s">
        <v>0</v>
      </c>
      <c r="B23" s="89" t="s">
        <v>88</v>
      </c>
      <c r="C23" s="89" t="s">
        <v>89</v>
      </c>
      <c r="D23" s="89" t="s">
        <v>90</v>
      </c>
      <c r="E23" s="89" t="s">
        <v>1</v>
      </c>
      <c r="F23" s="89" t="s">
        <v>2</v>
      </c>
      <c r="H23" s="5" t="s">
        <v>81</v>
      </c>
      <c r="I23" s="7">
        <f t="shared" si="5"/>
        <v>31.248099999999997</v>
      </c>
      <c r="J23" s="7">
        <f t="shared" si="4"/>
        <v>17.056899999999999</v>
      </c>
      <c r="K23" s="7">
        <f t="shared" si="4"/>
        <v>33.64</v>
      </c>
      <c r="L23" s="7">
        <f t="shared" si="6"/>
        <v>81.944999999999993</v>
      </c>
      <c r="N23" s="3" t="s">
        <v>87</v>
      </c>
      <c r="O23" s="3" t="s">
        <v>88</v>
      </c>
      <c r="P23" s="3">
        <v>1</v>
      </c>
      <c r="Q23" s="3">
        <v>6.16</v>
      </c>
      <c r="S23" s="7"/>
      <c r="V23" s="82"/>
      <c r="W23" s="69"/>
      <c r="X23" s="82"/>
      <c r="Y23" s="82"/>
      <c r="Z23" s="82"/>
      <c r="AA23" s="82"/>
      <c r="AB23" s="82"/>
      <c r="AC23" s="82"/>
      <c r="AD23" s="82"/>
      <c r="AE23" s="7"/>
    </row>
    <row r="24" spans="1:31" x14ac:dyDescent="0.2">
      <c r="A24" s="5" t="s">
        <v>85</v>
      </c>
      <c r="B24" s="6">
        <f>E4</f>
        <v>10.32</v>
      </c>
      <c r="C24" s="6">
        <f>E5</f>
        <v>24.45</v>
      </c>
      <c r="D24" s="6">
        <f>E6</f>
        <v>50.940000000000005</v>
      </c>
      <c r="E24" s="6">
        <f>SUM(B24:D24)</f>
        <v>85.710000000000008</v>
      </c>
      <c r="F24" s="6">
        <f>E24/9</f>
        <v>9.5233333333333334</v>
      </c>
      <c r="H24" s="5" t="s">
        <v>82</v>
      </c>
      <c r="I24" s="7">
        <f t="shared" si="5"/>
        <v>174.50410000000002</v>
      </c>
      <c r="J24" s="7">
        <f t="shared" si="4"/>
        <v>116.64000000000001</v>
      </c>
      <c r="K24" s="7">
        <f t="shared" si="4"/>
        <v>103.2256</v>
      </c>
      <c r="L24" s="7">
        <f t="shared" si="6"/>
        <v>394.36970000000002</v>
      </c>
      <c r="N24" s="3" t="s">
        <v>87</v>
      </c>
      <c r="O24" s="3" t="s">
        <v>88</v>
      </c>
      <c r="P24" s="3">
        <v>2</v>
      </c>
      <c r="Q24" s="3">
        <v>5.9</v>
      </c>
      <c r="S24" s="7"/>
      <c r="V24" s="82"/>
      <c r="W24" s="69"/>
      <c r="X24" s="82"/>
      <c r="Y24" s="82"/>
      <c r="Z24" s="82"/>
      <c r="AA24" s="82"/>
      <c r="AB24" s="82"/>
      <c r="AC24" s="82"/>
      <c r="AD24" s="82"/>
      <c r="AE24" s="7"/>
    </row>
    <row r="25" spans="1:31" x14ac:dyDescent="0.2">
      <c r="A25" s="5" t="s">
        <v>86</v>
      </c>
      <c r="B25" s="6">
        <f>E7</f>
        <v>12.86</v>
      </c>
      <c r="C25" s="6">
        <f>E8</f>
        <v>15.52</v>
      </c>
      <c r="D25" s="6">
        <f>E9</f>
        <v>34.17</v>
      </c>
      <c r="E25" s="6">
        <f>SUM(B25:D25)</f>
        <v>62.55</v>
      </c>
      <c r="F25" s="6">
        <f>E25/9</f>
        <v>6.9499999999999993</v>
      </c>
      <c r="H25" s="5" t="s">
        <v>83</v>
      </c>
      <c r="I25" s="7">
        <f t="shared" si="5"/>
        <v>37.945599999999999</v>
      </c>
      <c r="J25" s="7">
        <f t="shared" si="4"/>
        <v>34.81</v>
      </c>
      <c r="K25" s="7">
        <f t="shared" si="4"/>
        <v>53.875599999999999</v>
      </c>
      <c r="L25" s="7">
        <f t="shared" si="6"/>
        <v>126.63120000000001</v>
      </c>
      <c r="N25" s="3" t="s">
        <v>87</v>
      </c>
      <c r="O25" s="3" t="s">
        <v>88</v>
      </c>
      <c r="P25" s="3">
        <v>3</v>
      </c>
      <c r="Q25" s="3">
        <v>7.34</v>
      </c>
      <c r="S25" s="7"/>
      <c r="V25" s="82"/>
      <c r="W25" s="69"/>
      <c r="X25" s="82"/>
      <c r="Y25" s="82"/>
      <c r="Z25" s="82"/>
      <c r="AA25" s="82"/>
      <c r="AB25" s="82"/>
      <c r="AC25" s="82"/>
      <c r="AD25" s="82"/>
      <c r="AE25" s="7"/>
    </row>
    <row r="26" spans="1:31" x14ac:dyDescent="0.2">
      <c r="A26" s="5" t="s">
        <v>87</v>
      </c>
      <c r="B26" s="6">
        <f>E10</f>
        <v>19.399999999999999</v>
      </c>
      <c r="C26" s="6">
        <f>E11</f>
        <v>16.189999999999998</v>
      </c>
      <c r="D26" s="6">
        <f>E12</f>
        <v>36.1</v>
      </c>
      <c r="E26" s="6">
        <f>SUM(B26:D26)</f>
        <v>71.69</v>
      </c>
      <c r="F26" s="6">
        <f>E26/9</f>
        <v>7.9655555555555555</v>
      </c>
      <c r="H26" s="5" t="s">
        <v>84</v>
      </c>
      <c r="I26" s="7">
        <f t="shared" si="5"/>
        <v>20.702499999999997</v>
      </c>
      <c r="J26" s="7">
        <f t="shared" si="4"/>
        <v>26.3169</v>
      </c>
      <c r="K26" s="7">
        <f t="shared" si="4"/>
        <v>42.380099999999999</v>
      </c>
      <c r="L26" s="7">
        <f t="shared" si="6"/>
        <v>89.399499999999989</v>
      </c>
      <c r="N26" s="3" t="s">
        <v>87</v>
      </c>
      <c r="O26" s="3" t="s">
        <v>89</v>
      </c>
      <c r="P26" s="3">
        <v>1</v>
      </c>
      <c r="Q26" s="3">
        <v>4.55</v>
      </c>
      <c r="S26" s="7"/>
      <c r="V26" s="82"/>
      <c r="W26" s="69"/>
      <c r="X26" s="82"/>
      <c r="Y26" s="82"/>
      <c r="Z26" s="82"/>
      <c r="AA26" s="82"/>
      <c r="AB26" s="82"/>
      <c r="AC26" s="82"/>
      <c r="AD26" s="82"/>
      <c r="AE26" s="7"/>
    </row>
    <row r="27" spans="1:31" ht="15" x14ac:dyDescent="0.25">
      <c r="A27" s="9" t="s">
        <v>1</v>
      </c>
      <c r="B27" s="6">
        <f>SUM(B24:B26)</f>
        <v>42.58</v>
      </c>
      <c r="C27" s="6">
        <f>SUM(C24:C26)</f>
        <v>56.16</v>
      </c>
      <c r="D27" s="6">
        <f>SUM(D24:D26)</f>
        <v>121.21000000000001</v>
      </c>
      <c r="E27" s="6">
        <f>SUM(E24:E26)</f>
        <v>219.95</v>
      </c>
      <c r="F27" s="6"/>
      <c r="H27" s="5" t="s">
        <v>82</v>
      </c>
      <c r="I27" s="7">
        <f t="shared" si="5"/>
        <v>134.56</v>
      </c>
      <c r="J27" s="7">
        <f t="shared" si="4"/>
        <v>158.76</v>
      </c>
      <c r="K27" s="7">
        <f t="shared" si="4"/>
        <v>141.61000000000001</v>
      </c>
      <c r="L27" s="7">
        <f t="shared" si="6"/>
        <v>434.93</v>
      </c>
      <c r="N27" s="3" t="s">
        <v>87</v>
      </c>
      <c r="O27" s="3" t="s">
        <v>89</v>
      </c>
      <c r="P27" s="3">
        <v>2</v>
      </c>
      <c r="Q27" s="3">
        <v>5.13</v>
      </c>
      <c r="S27" s="7"/>
      <c r="V27" s="82"/>
      <c r="W27" s="69"/>
      <c r="X27" s="82"/>
      <c r="Y27" s="82"/>
      <c r="Z27" s="82"/>
      <c r="AA27" s="82"/>
      <c r="AB27" s="82"/>
      <c r="AC27" s="82"/>
      <c r="AD27" s="82"/>
      <c r="AE27" s="7"/>
    </row>
    <row r="28" spans="1:31" ht="15" x14ac:dyDescent="0.25">
      <c r="A28" s="9" t="s">
        <v>2</v>
      </c>
      <c r="B28" s="6">
        <f>B27/9</f>
        <v>4.7311111111111108</v>
      </c>
      <c r="C28" s="6">
        <f>C27/9</f>
        <v>6.2399999999999993</v>
      </c>
      <c r="D28" s="6">
        <f>D27/9</f>
        <v>13.467777777777778</v>
      </c>
      <c r="E28" s="6"/>
      <c r="F28" s="6"/>
      <c r="H28" s="5" t="s">
        <v>1</v>
      </c>
      <c r="L28" s="13">
        <f>SUM(L19:L27)</f>
        <v>2313.4260999999997</v>
      </c>
      <c r="N28" s="3" t="s">
        <v>87</v>
      </c>
      <c r="O28" s="3" t="s">
        <v>89</v>
      </c>
      <c r="P28" s="3">
        <v>3</v>
      </c>
      <c r="Q28" s="3">
        <v>6.51</v>
      </c>
      <c r="S28" s="7"/>
      <c r="V28" s="82"/>
      <c r="W28" s="69"/>
      <c r="X28" s="82"/>
      <c r="Y28" s="82"/>
      <c r="Z28" s="82"/>
      <c r="AA28" s="82"/>
      <c r="AB28" s="82"/>
      <c r="AC28" s="82"/>
      <c r="AD28" s="82"/>
      <c r="AE28" s="7"/>
    </row>
    <row r="29" spans="1:31" ht="15" x14ac:dyDescent="0.25">
      <c r="A29" s="8"/>
      <c r="B29" s="7"/>
      <c r="C29" s="7"/>
      <c r="D29" s="7"/>
      <c r="H29" s="5"/>
      <c r="N29" s="3" t="s">
        <v>87</v>
      </c>
      <c r="O29" s="3" t="s">
        <v>90</v>
      </c>
      <c r="P29" s="3">
        <v>1</v>
      </c>
      <c r="Q29" s="3">
        <v>11.6</v>
      </c>
      <c r="S29" s="7"/>
      <c r="V29" s="82"/>
      <c r="W29" s="69"/>
      <c r="X29" s="82"/>
      <c r="Y29" s="82"/>
      <c r="Z29" s="82"/>
      <c r="AA29" s="82"/>
      <c r="AB29" s="82"/>
      <c r="AC29" s="82"/>
      <c r="AD29" s="82"/>
      <c r="AE29" s="7"/>
    </row>
    <row r="30" spans="1:31" x14ac:dyDescent="0.2">
      <c r="N30" s="3" t="s">
        <v>87</v>
      </c>
      <c r="O30" s="3" t="s">
        <v>90</v>
      </c>
      <c r="P30" s="3">
        <v>2</v>
      </c>
      <c r="Q30" s="3">
        <v>12.6</v>
      </c>
      <c r="S30" s="7"/>
      <c r="V30" s="82"/>
      <c r="W30" s="69"/>
      <c r="X30" s="82"/>
      <c r="Y30" s="82"/>
      <c r="Z30" s="82"/>
      <c r="AA30" s="82"/>
      <c r="AB30" s="82"/>
      <c r="AC30" s="82"/>
      <c r="AD30" s="82"/>
      <c r="AE30" s="7"/>
    </row>
    <row r="31" spans="1:31" x14ac:dyDescent="0.2">
      <c r="A31" s="3" t="s">
        <v>173</v>
      </c>
      <c r="B31" s="3">
        <f>(((E24^2)+(E25^2)+(E26^2))/I12)-B16</f>
        <v>30.240207407407524</v>
      </c>
      <c r="N31" s="3" t="s">
        <v>87</v>
      </c>
      <c r="O31" s="3" t="s">
        <v>90</v>
      </c>
      <c r="P31" s="3">
        <v>3</v>
      </c>
      <c r="Q31" s="3">
        <v>11.9</v>
      </c>
      <c r="S31" s="7"/>
      <c r="V31" s="82"/>
      <c r="W31" s="69"/>
      <c r="X31" s="82"/>
      <c r="Y31" s="82"/>
      <c r="Z31" s="82"/>
      <c r="AA31" s="82"/>
      <c r="AB31" s="82"/>
      <c r="AC31" s="82"/>
      <c r="AD31" s="82"/>
      <c r="AE31" s="7"/>
    </row>
    <row r="32" spans="1:31" x14ac:dyDescent="0.2">
      <c r="A32" s="3" t="s">
        <v>174</v>
      </c>
      <c r="B32" s="3">
        <f>(((B27^2)+(C27^2)+(D27^2))/I12)-B16</f>
        <v>392.54058518518559</v>
      </c>
      <c r="S32" s="7"/>
    </row>
    <row r="33" spans="1:16" ht="28.5" x14ac:dyDescent="0.2">
      <c r="A33" s="10" t="s">
        <v>175</v>
      </c>
      <c r="B33" s="3">
        <f>B19-B31-B32</f>
        <v>57.012503703703715</v>
      </c>
    </row>
    <row r="34" spans="1:16" ht="15" x14ac:dyDescent="0.25">
      <c r="A34" s="8" t="s">
        <v>10</v>
      </c>
      <c r="C34" s="11" t="s">
        <v>31</v>
      </c>
      <c r="D34" s="11" t="s">
        <v>34</v>
      </c>
      <c r="E34" s="11" t="s">
        <v>32</v>
      </c>
      <c r="F34" s="11" t="s">
        <v>33</v>
      </c>
      <c r="G34"/>
    </row>
    <row r="35" spans="1:16" ht="15" customHeight="1" x14ac:dyDescent="0.2">
      <c r="A35" s="105" t="s">
        <v>22</v>
      </c>
      <c r="B35" s="107" t="s">
        <v>23</v>
      </c>
      <c r="C35" s="107" t="s">
        <v>11</v>
      </c>
      <c r="D35" s="107" t="s">
        <v>12</v>
      </c>
      <c r="E35" s="107" t="s">
        <v>24</v>
      </c>
      <c r="F35" s="105" t="s">
        <v>13</v>
      </c>
      <c r="G35" s="107" t="s">
        <v>130</v>
      </c>
      <c r="H35" s="107" t="s">
        <v>14</v>
      </c>
    </row>
    <row r="36" spans="1:16" ht="15" customHeight="1" x14ac:dyDescent="0.2">
      <c r="A36" s="106"/>
      <c r="B36" s="107"/>
      <c r="C36" s="107"/>
      <c r="D36" s="107"/>
      <c r="E36" s="107"/>
      <c r="F36" s="106"/>
      <c r="G36" s="107"/>
      <c r="H36" s="107"/>
      <c r="I36" s="95"/>
      <c r="J36" s="95"/>
      <c r="K36" s="95"/>
      <c r="L36" s="95"/>
      <c r="M36" s="95"/>
      <c r="N36" s="95"/>
      <c r="O36" s="95"/>
      <c r="P36" s="95"/>
    </row>
    <row r="37" spans="1:16" x14ac:dyDescent="0.2">
      <c r="A37" s="5" t="s">
        <v>25</v>
      </c>
      <c r="B37" s="5">
        <f>3-1</f>
        <v>2</v>
      </c>
      <c r="C37" s="6">
        <f>B18</f>
        <v>0.65769629629608062</v>
      </c>
      <c r="D37" s="6">
        <f t="shared" ref="D37:D43" si="7">C37/B37</f>
        <v>0.32884814814804031</v>
      </c>
      <c r="E37" s="6">
        <f>D37/D42</f>
        <v>0.12771658365434294</v>
      </c>
      <c r="F37" s="6">
        <f>FINV(0.05,B37,B42)</f>
        <v>3.6337234675916301</v>
      </c>
      <c r="G37" s="6">
        <f>FINV(0.01,B37,B42)</f>
        <v>6.2262352803113821</v>
      </c>
      <c r="H37" s="5" t="s">
        <v>15</v>
      </c>
      <c r="I37" s="95"/>
      <c r="J37" s="95"/>
      <c r="K37" s="95"/>
      <c r="L37" s="95"/>
      <c r="M37" s="95"/>
      <c r="N37" s="95"/>
      <c r="O37" s="95"/>
      <c r="P37" s="95"/>
    </row>
    <row r="38" spans="1:16" ht="27.75" customHeight="1" x14ac:dyDescent="0.2">
      <c r="A38" s="5" t="s">
        <v>26</v>
      </c>
      <c r="B38" s="5">
        <f>9-1</f>
        <v>8</v>
      </c>
      <c r="C38" s="6">
        <f>B19</f>
        <v>479.79329629629683</v>
      </c>
      <c r="D38" s="6">
        <f t="shared" si="7"/>
        <v>59.974162037037104</v>
      </c>
      <c r="E38" s="6">
        <f>D38/D42</f>
        <v>23.2924987598049</v>
      </c>
      <c r="F38" s="6">
        <f>FINV(0.05,B38,B42)</f>
        <v>2.5910961798744014</v>
      </c>
      <c r="G38" s="6">
        <f>FINV(0.01,B38,B42)</f>
        <v>3.8895721399261927</v>
      </c>
      <c r="H38" s="5" t="s">
        <v>117</v>
      </c>
      <c r="I38" s="95"/>
      <c r="J38" s="95"/>
      <c r="K38" s="95"/>
      <c r="L38" s="95"/>
      <c r="M38" s="95"/>
      <c r="N38" s="95"/>
      <c r="O38" s="95"/>
      <c r="P38" s="95"/>
    </row>
    <row r="39" spans="1:16" x14ac:dyDescent="0.2">
      <c r="A39" s="5" t="s">
        <v>16</v>
      </c>
      <c r="B39" s="5">
        <v>2</v>
      </c>
      <c r="C39" s="6">
        <f>B31</f>
        <v>30.240207407407524</v>
      </c>
      <c r="D39" s="6">
        <f t="shared" si="7"/>
        <v>15.120103703703762</v>
      </c>
      <c r="E39" s="6">
        <f>D39/D42</f>
        <v>5.8722787414545143</v>
      </c>
      <c r="F39" s="6">
        <f>FINV(0.05,B39,B42)</f>
        <v>3.6337234675916301</v>
      </c>
      <c r="G39" s="6">
        <f>FINV(0.01,B39,B42)</f>
        <v>6.2262352803113821</v>
      </c>
      <c r="H39" s="5" t="s">
        <v>17</v>
      </c>
    </row>
    <row r="40" spans="1:16" x14ac:dyDescent="0.2">
      <c r="A40" s="5" t="s">
        <v>131</v>
      </c>
      <c r="B40" s="5">
        <v>2</v>
      </c>
      <c r="C40" s="6">
        <f>B32</f>
        <v>392.54058518518559</v>
      </c>
      <c r="D40" s="6">
        <f t="shared" si="7"/>
        <v>196.2702925925928</v>
      </c>
      <c r="E40" s="6">
        <f>D40/D42</f>
        <v>76.226584774561758</v>
      </c>
      <c r="F40" s="6">
        <f>FINV(0.05,B40,B42)</f>
        <v>3.6337234675916301</v>
      </c>
      <c r="G40" s="6">
        <f>FINV(0.01,B40,B42)</f>
        <v>6.2262352803113821</v>
      </c>
      <c r="H40" s="5" t="s">
        <v>117</v>
      </c>
    </row>
    <row r="41" spans="1:16" x14ac:dyDescent="0.2">
      <c r="A41" s="5" t="s">
        <v>148</v>
      </c>
      <c r="B41" s="5">
        <f>B39*B40</f>
        <v>4</v>
      </c>
      <c r="C41" s="6">
        <f>B33</f>
        <v>57.012503703703715</v>
      </c>
      <c r="D41" s="6">
        <f t="shared" si="7"/>
        <v>14.253125925925929</v>
      </c>
      <c r="E41" s="6">
        <f>D41/D42</f>
        <v>5.5355657616016618</v>
      </c>
      <c r="F41" s="6">
        <f>FINV(0.05,B41,B42)</f>
        <v>3.0069172799243447</v>
      </c>
      <c r="G41" s="6">
        <f>FINV(0.01,B41,B42)</f>
        <v>4.772577999723211</v>
      </c>
      <c r="H41" s="5" t="s">
        <v>117</v>
      </c>
    </row>
    <row r="42" spans="1:16" x14ac:dyDescent="0.2">
      <c r="A42" s="5" t="s">
        <v>27</v>
      </c>
      <c r="B42" s="5">
        <f>(3-1)*(9-1)</f>
        <v>16</v>
      </c>
      <c r="C42" s="6">
        <f>B20</f>
        <v>41.197237037037894</v>
      </c>
      <c r="D42" s="6">
        <f t="shared" si="7"/>
        <v>2.5748273148148684</v>
      </c>
      <c r="E42" s="6"/>
      <c r="F42" s="6"/>
      <c r="G42" s="6"/>
      <c r="H42" s="5"/>
    </row>
    <row r="43" spans="1:16" x14ac:dyDescent="0.2">
      <c r="A43" s="5" t="s">
        <v>9</v>
      </c>
      <c r="B43" s="5">
        <f>B37+B38+B42</f>
        <v>26</v>
      </c>
      <c r="C43" s="6">
        <f>B17</f>
        <v>521.6482296296308</v>
      </c>
      <c r="D43" s="6">
        <f t="shared" si="7"/>
        <v>20.063393447293492</v>
      </c>
      <c r="E43" s="6"/>
      <c r="F43" s="6"/>
      <c r="G43" s="6"/>
      <c r="H43" s="5"/>
    </row>
    <row r="44" spans="1:16" x14ac:dyDescent="0.2">
      <c r="C44" s="7"/>
      <c r="D44" s="7"/>
      <c r="E44" s="7"/>
      <c r="F44" s="7"/>
    </row>
    <row r="45" spans="1:16" x14ac:dyDescent="0.2">
      <c r="C45" s="7"/>
      <c r="D45" s="7"/>
      <c r="E45" s="7"/>
      <c r="F45" s="7"/>
    </row>
    <row r="46" spans="1:16" x14ac:dyDescent="0.2">
      <c r="C46" s="7"/>
      <c r="D46" s="7"/>
      <c r="E46" s="7"/>
      <c r="F46" s="7"/>
      <c r="N46" s="7">
        <v>3.44</v>
      </c>
      <c r="O46" s="7">
        <f>N46+E53</f>
        <v>8.0999516595990393</v>
      </c>
      <c r="P46" s="3" t="s">
        <v>41</v>
      </c>
    </row>
    <row r="47" spans="1:16" x14ac:dyDescent="0.2">
      <c r="G47" s="3" t="s">
        <v>85</v>
      </c>
      <c r="H47" s="7">
        <v>9.5233333333333334</v>
      </c>
      <c r="J47" s="7">
        <v>5.7611111111111102</v>
      </c>
      <c r="K47" s="7">
        <f>J47+B52</f>
        <v>7.7134071070440209</v>
      </c>
      <c r="L47" s="3" t="s">
        <v>41</v>
      </c>
      <c r="N47" s="7">
        <v>4.2866666666666662</v>
      </c>
      <c r="O47" s="7"/>
      <c r="P47" s="3" t="s">
        <v>144</v>
      </c>
    </row>
    <row r="48" spans="1:16" x14ac:dyDescent="0.2">
      <c r="G48" s="3" t="s">
        <v>86</v>
      </c>
      <c r="H48" s="7">
        <v>6.9499999999999993</v>
      </c>
      <c r="J48" s="7">
        <v>6.9499999999999993</v>
      </c>
      <c r="L48" s="3" t="s">
        <v>41</v>
      </c>
      <c r="N48" s="7">
        <v>5.1733333333333329</v>
      </c>
      <c r="O48" s="7"/>
      <c r="P48" s="3" t="s">
        <v>144</v>
      </c>
    </row>
    <row r="49" spans="1:16" ht="15" x14ac:dyDescent="0.25">
      <c r="A49" s="8" t="s">
        <v>36</v>
      </c>
      <c r="G49" s="3" t="s">
        <v>87</v>
      </c>
      <c r="H49" s="7">
        <v>5.7611111111111102</v>
      </c>
      <c r="I49" s="7">
        <f>J49-B52</f>
        <v>7.5710373374004227</v>
      </c>
      <c r="J49" s="7">
        <v>9.5233333333333334</v>
      </c>
      <c r="L49" s="3" t="s">
        <v>144</v>
      </c>
      <c r="N49" s="7">
        <v>5.3966666666666656</v>
      </c>
      <c r="O49" s="7"/>
      <c r="P49" s="3" t="s">
        <v>144</v>
      </c>
    </row>
    <row r="50" spans="1:16" x14ac:dyDescent="0.2">
      <c r="A50" s="3" t="s">
        <v>40</v>
      </c>
      <c r="B50" s="3" t="s">
        <v>37</v>
      </c>
      <c r="N50" s="7">
        <v>6.4666666666666659</v>
      </c>
      <c r="O50" s="7"/>
      <c r="P50" s="3" t="s">
        <v>144</v>
      </c>
    </row>
    <row r="51" spans="1:16" x14ac:dyDescent="0.2">
      <c r="A51" s="12" t="s">
        <v>38</v>
      </c>
      <c r="B51" s="3" t="s">
        <v>39</v>
      </c>
      <c r="G51" s="3" t="s">
        <v>88</v>
      </c>
      <c r="H51" s="7">
        <f>B28</f>
        <v>4.7311111111111108</v>
      </c>
      <c r="J51" s="7">
        <v>4.677777777777778</v>
      </c>
      <c r="K51" s="7">
        <f>J51+B57</f>
        <v>6.6300737737106887</v>
      </c>
      <c r="L51" s="3" t="s">
        <v>41</v>
      </c>
      <c r="M51" s="7">
        <f>N51-E53</f>
        <v>3.4900483404009615</v>
      </c>
      <c r="N51" s="7">
        <v>8.15</v>
      </c>
      <c r="O51" s="7">
        <f>N51+E53</f>
        <v>12.80995165959904</v>
      </c>
      <c r="P51" s="3" t="s">
        <v>385</v>
      </c>
    </row>
    <row r="52" spans="1:16" x14ac:dyDescent="0.2">
      <c r="A52" s="12" t="s">
        <v>38</v>
      </c>
      <c r="B52" s="3">
        <f>3.65*(SQRT(D42/(I13*3)))</f>
        <v>1.9522959959329107</v>
      </c>
      <c r="G52" s="3" t="s">
        <v>89</v>
      </c>
      <c r="H52" s="7">
        <f>C28</f>
        <v>6.2399999999999993</v>
      </c>
      <c r="J52" s="7">
        <v>5.9444444444444446</v>
      </c>
      <c r="L52" s="3" t="s">
        <v>41</v>
      </c>
      <c r="M52" s="7"/>
      <c r="N52" s="7">
        <v>11.39</v>
      </c>
      <c r="O52" s="7">
        <f>N52+E54</f>
        <v>14.771475856369085</v>
      </c>
      <c r="P52" s="3" t="s">
        <v>147</v>
      </c>
    </row>
    <row r="53" spans="1:16" x14ac:dyDescent="0.2">
      <c r="A53" s="12"/>
      <c r="D53" s="3">
        <f>SQRT(D42/3)</f>
        <v>0.92643174147098184</v>
      </c>
      <c r="E53" s="3">
        <f>D53*5.03</f>
        <v>4.6599516595990389</v>
      </c>
      <c r="G53" s="3" t="s">
        <v>90</v>
      </c>
      <c r="H53" s="7">
        <f>D28</f>
        <v>13.467777777777778</v>
      </c>
      <c r="I53" s="7">
        <f>J53-B57</f>
        <v>9.6599262262893131</v>
      </c>
      <c r="J53" s="7">
        <v>11.612222222222224</v>
      </c>
      <c r="L53" s="3" t="s">
        <v>143</v>
      </c>
      <c r="M53" s="7"/>
      <c r="N53" s="7">
        <v>12.033333333333333</v>
      </c>
      <c r="P53" s="3" t="s">
        <v>147</v>
      </c>
    </row>
    <row r="54" spans="1:16" x14ac:dyDescent="0.2">
      <c r="D54" s="3">
        <v>3.65</v>
      </c>
      <c r="E54" s="3">
        <f>D53*D54</f>
        <v>3.3814758563690837</v>
      </c>
      <c r="M54" s="7">
        <f>N54-E53</f>
        <v>12.320048340400962</v>
      </c>
      <c r="N54" s="7">
        <v>16.98</v>
      </c>
      <c r="O54" s="7">
        <f>N54+E59</f>
        <v>16.98</v>
      </c>
      <c r="P54" s="3" t="s">
        <v>386</v>
      </c>
    </row>
    <row r="55" spans="1:16" x14ac:dyDescent="0.2">
      <c r="A55" s="3" t="s">
        <v>42</v>
      </c>
      <c r="B55" s="3" t="s">
        <v>37</v>
      </c>
    </row>
    <row r="56" spans="1:16" x14ac:dyDescent="0.2">
      <c r="B56" s="3" t="s">
        <v>39</v>
      </c>
    </row>
    <row r="57" spans="1:16" x14ac:dyDescent="0.2">
      <c r="A57" s="12" t="s">
        <v>38</v>
      </c>
      <c r="B57" s="3">
        <f>3.65*(SQRT(D42/(I13*3)))</f>
        <v>1.9522959959329107</v>
      </c>
    </row>
    <row r="61" spans="1:16" x14ac:dyDescent="0.2">
      <c r="D61" s="7"/>
      <c r="F61" s="7"/>
    </row>
    <row r="62" spans="1:16" x14ac:dyDescent="0.2">
      <c r="A62" s="7"/>
      <c r="E62" s="7"/>
      <c r="G62" s="7"/>
      <c r="H62" s="7"/>
    </row>
    <row r="63" spans="1:16" x14ac:dyDescent="0.2">
      <c r="A63" s="7"/>
      <c r="I63" s="7"/>
    </row>
    <row r="64" spans="1:16" x14ac:dyDescent="0.2">
      <c r="A64" s="7"/>
      <c r="I64" s="7"/>
    </row>
    <row r="65" spans="1:9" x14ac:dyDescent="0.2">
      <c r="A65" s="176"/>
      <c r="B65" s="176"/>
      <c r="C65" s="176"/>
      <c r="D65" s="176"/>
      <c r="E65" s="176"/>
      <c r="F65" s="176"/>
      <c r="G65" s="176"/>
      <c r="H65" s="176"/>
      <c r="I65" s="176"/>
    </row>
    <row r="66" spans="1:9" x14ac:dyDescent="0.2">
      <c r="A66" s="176"/>
      <c r="B66" s="176"/>
      <c r="C66" s="176"/>
      <c r="D66" s="176"/>
      <c r="E66" s="176"/>
      <c r="F66" s="176"/>
      <c r="G66" s="176"/>
      <c r="H66" s="176"/>
      <c r="I66" s="176"/>
    </row>
    <row r="67" spans="1:9" x14ac:dyDescent="0.2">
      <c r="A67" s="176"/>
      <c r="B67" s="176"/>
      <c r="C67" s="176"/>
      <c r="D67" s="176"/>
      <c r="E67" s="176"/>
      <c r="F67" s="176"/>
      <c r="G67" s="176"/>
      <c r="H67" s="176"/>
      <c r="I67" s="176"/>
    </row>
    <row r="68" spans="1:9" x14ac:dyDescent="0.2">
      <c r="A68" s="176"/>
      <c r="B68" s="176"/>
      <c r="C68" s="176"/>
      <c r="D68" s="176"/>
      <c r="E68" s="176"/>
      <c r="F68" s="176"/>
      <c r="G68" s="176"/>
      <c r="H68" s="176"/>
      <c r="I68" s="176"/>
    </row>
    <row r="69" spans="1:9" x14ac:dyDescent="0.2">
      <c r="A69" s="177"/>
      <c r="B69" s="176"/>
      <c r="C69" s="176"/>
      <c r="D69" s="176"/>
      <c r="E69" s="176"/>
      <c r="F69" s="176"/>
      <c r="G69" s="176"/>
      <c r="H69" s="176"/>
      <c r="I69" s="176"/>
    </row>
    <row r="70" spans="1:9" x14ac:dyDescent="0.2">
      <c r="A70" s="177"/>
      <c r="B70" s="176"/>
      <c r="C70" s="176"/>
      <c r="D70" s="176"/>
      <c r="E70" s="176"/>
      <c r="F70" s="176"/>
      <c r="G70" s="176"/>
      <c r="H70" s="176"/>
      <c r="I70" s="176"/>
    </row>
    <row r="71" spans="1:9" ht="15" x14ac:dyDescent="0.25">
      <c r="A71" s="177"/>
      <c r="B71" s="176"/>
      <c r="C71" s="176"/>
      <c r="D71" s="176"/>
      <c r="E71" s="176"/>
      <c r="F71" s="178"/>
      <c r="G71" s="176"/>
      <c r="H71" s="176"/>
      <c r="I71" s="176"/>
    </row>
    <row r="72" spans="1:9" x14ac:dyDescent="0.2">
      <c r="A72" s="176"/>
      <c r="B72" s="176"/>
      <c r="C72" s="176"/>
      <c r="D72" s="176"/>
      <c r="E72" s="176"/>
      <c r="F72" s="179"/>
      <c r="G72" s="179"/>
      <c r="H72" s="176"/>
      <c r="I72" s="176"/>
    </row>
    <row r="73" spans="1:9" x14ac:dyDescent="0.2">
      <c r="A73" s="179"/>
      <c r="B73" s="179"/>
      <c r="C73" s="179"/>
      <c r="D73" s="179"/>
      <c r="E73" s="176"/>
      <c r="F73" s="176"/>
      <c r="G73" s="176"/>
      <c r="H73" s="176"/>
      <c r="I73" s="177"/>
    </row>
    <row r="74" spans="1:9" ht="20.25" customHeight="1" x14ac:dyDescent="0.2">
      <c r="A74" s="179"/>
      <c r="B74" s="179"/>
      <c r="C74" s="179"/>
      <c r="D74" s="179"/>
      <c r="E74" s="176"/>
      <c r="F74" s="176"/>
      <c r="G74" s="176"/>
      <c r="H74" s="176"/>
      <c r="I74" s="177"/>
    </row>
    <row r="75" spans="1:9" x14ac:dyDescent="0.2">
      <c r="I75" s="7"/>
    </row>
    <row r="76" spans="1:9" x14ac:dyDescent="0.2">
      <c r="I76" s="7"/>
    </row>
    <row r="77" spans="1:9" x14ac:dyDescent="0.2">
      <c r="I77" s="7"/>
    </row>
    <row r="78" spans="1:9" x14ac:dyDescent="0.2">
      <c r="I78" s="7"/>
    </row>
    <row r="79" spans="1:9" x14ac:dyDescent="0.2">
      <c r="I79" s="7"/>
    </row>
    <row r="80" spans="1:9" x14ac:dyDescent="0.2">
      <c r="I80" s="7"/>
    </row>
    <row r="81" spans="9:9" x14ac:dyDescent="0.2">
      <c r="I81" s="7"/>
    </row>
    <row r="82" spans="9:9" x14ac:dyDescent="0.2">
      <c r="I82" s="7"/>
    </row>
    <row r="83" spans="9:9" x14ac:dyDescent="0.2">
      <c r="I83" s="7"/>
    </row>
    <row r="84" spans="9:9" x14ac:dyDescent="0.2">
      <c r="I84" s="7"/>
    </row>
    <row r="85" spans="9:9" x14ac:dyDescent="0.2">
      <c r="I85" s="7"/>
    </row>
    <row r="86" spans="9:9" x14ac:dyDescent="0.2">
      <c r="I86" s="7"/>
    </row>
    <row r="87" spans="9:9" x14ac:dyDescent="0.2">
      <c r="I87" s="7"/>
    </row>
    <row r="88" spans="9:9" x14ac:dyDescent="0.2">
      <c r="I88" s="7"/>
    </row>
    <row r="89" spans="9:9" x14ac:dyDescent="0.2">
      <c r="I89" s="7"/>
    </row>
    <row r="90" spans="9:9" x14ac:dyDescent="0.2">
      <c r="I90" s="7"/>
    </row>
    <row r="91" spans="9:9" x14ac:dyDescent="0.2">
      <c r="I91" s="7"/>
    </row>
    <row r="92" spans="9:9" x14ac:dyDescent="0.2">
      <c r="I92" s="7"/>
    </row>
    <row r="93" spans="9:9" x14ac:dyDescent="0.2">
      <c r="I93" s="7"/>
    </row>
    <row r="94" spans="9:9" x14ac:dyDescent="0.2">
      <c r="I94" s="7"/>
    </row>
    <row r="95" spans="9:9" x14ac:dyDescent="0.2">
      <c r="I95" s="7"/>
    </row>
    <row r="96" spans="9:9" x14ac:dyDescent="0.2">
      <c r="I96" s="7"/>
    </row>
    <row r="97" spans="9:9" x14ac:dyDescent="0.2">
      <c r="I97" s="7"/>
    </row>
    <row r="98" spans="9:9" x14ac:dyDescent="0.2">
      <c r="I98" s="7"/>
    </row>
    <row r="99" spans="9:9" x14ac:dyDescent="0.2">
      <c r="I99" s="7"/>
    </row>
  </sheetData>
  <sortState xmlns:xlrd2="http://schemas.microsoft.com/office/spreadsheetml/2017/richdata2" ref="N46:P54">
    <sortCondition ref="N46:N54"/>
  </sortState>
  <mergeCells count="12">
    <mergeCell ref="I17:K17"/>
    <mergeCell ref="A35:A36"/>
    <mergeCell ref="B35:B36"/>
    <mergeCell ref="C35:C36"/>
    <mergeCell ref="D35:D36"/>
    <mergeCell ref="E35:E36"/>
    <mergeCell ref="F35:F36"/>
    <mergeCell ref="G35:G36"/>
    <mergeCell ref="H35:H36"/>
    <mergeCell ref="A2:A3"/>
    <mergeCell ref="B2:D2"/>
    <mergeCell ref="H17:H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4CA54-41FF-413A-AF1F-AA1083135ACE}">
  <dimension ref="A1:AT159"/>
  <sheetViews>
    <sheetView topLeftCell="AE1" zoomScale="43" zoomScaleNormal="70" workbookViewId="0">
      <selection activeCell="AC147" sqref="AC147"/>
    </sheetView>
  </sheetViews>
  <sheetFormatPr defaultRowHeight="15" x14ac:dyDescent="0.25"/>
  <cols>
    <col min="14" max="14" width="10.5703125" customWidth="1"/>
    <col min="27" max="27" width="17.42578125" customWidth="1"/>
    <col min="28" max="28" width="11.85546875" customWidth="1"/>
    <col min="32" max="32" width="11" customWidth="1"/>
    <col min="33" max="33" width="12.85546875" customWidth="1"/>
    <col min="34" max="34" width="12.7109375" customWidth="1"/>
    <col min="38" max="38" width="11.85546875" customWidth="1"/>
    <col min="39" max="39" width="10.140625" customWidth="1"/>
    <col min="40" max="40" width="11.28515625" customWidth="1"/>
    <col min="41" max="41" width="10.42578125" customWidth="1"/>
    <col min="42" max="42" width="11.7109375" customWidth="1"/>
    <col min="43" max="43" width="10.28515625" customWidth="1"/>
    <col min="44" max="44" width="12" customWidth="1"/>
    <col min="45" max="45" width="9.85546875" customWidth="1"/>
    <col min="46" max="46" width="11.42578125" customWidth="1"/>
  </cols>
  <sheetData>
    <row r="1" spans="1:46" x14ac:dyDescent="0.25">
      <c r="A1" s="41" t="s">
        <v>188</v>
      </c>
      <c r="N1" s="41" t="s">
        <v>188</v>
      </c>
    </row>
    <row r="2" spans="1:46" ht="16.5" x14ac:dyDescent="0.25">
      <c r="B2" s="96" t="s">
        <v>77</v>
      </c>
      <c r="C2" s="96" t="s">
        <v>78</v>
      </c>
      <c r="D2" s="96" t="s">
        <v>79</v>
      </c>
      <c r="E2" s="96" t="s">
        <v>80</v>
      </c>
      <c r="F2" s="96" t="s">
        <v>81</v>
      </c>
      <c r="G2" s="96" t="s">
        <v>82</v>
      </c>
      <c r="H2" s="96" t="s">
        <v>83</v>
      </c>
      <c r="I2" s="96" t="s">
        <v>84</v>
      </c>
      <c r="J2" s="96" t="s">
        <v>192</v>
      </c>
      <c r="O2" s="96" t="s">
        <v>77</v>
      </c>
      <c r="P2" s="96" t="s">
        <v>78</v>
      </c>
      <c r="Q2" s="96" t="s">
        <v>79</v>
      </c>
      <c r="R2" s="96" t="s">
        <v>80</v>
      </c>
      <c r="S2" s="96" t="s">
        <v>81</v>
      </c>
      <c r="T2" s="96" t="s">
        <v>82</v>
      </c>
      <c r="U2" s="96" t="s">
        <v>83</v>
      </c>
      <c r="V2" s="96" t="s">
        <v>84</v>
      </c>
      <c r="W2" s="96" t="s">
        <v>192</v>
      </c>
    </row>
    <row r="3" spans="1:46" ht="15.75" x14ac:dyDescent="0.25">
      <c r="A3" s="115" t="s">
        <v>177</v>
      </c>
      <c r="B3" s="116" t="s">
        <v>178</v>
      </c>
      <c r="C3" s="117"/>
      <c r="D3" s="117"/>
      <c r="E3" s="117"/>
      <c r="F3" s="117"/>
      <c r="G3" s="117"/>
      <c r="H3" s="117"/>
      <c r="I3" s="117"/>
      <c r="J3" s="118"/>
      <c r="N3" s="135" t="s">
        <v>177</v>
      </c>
      <c r="O3" s="110" t="s">
        <v>178</v>
      </c>
      <c r="P3" s="110"/>
      <c r="Q3" s="110"/>
      <c r="R3" s="110"/>
      <c r="S3" s="110"/>
      <c r="T3" s="110"/>
      <c r="U3" s="110"/>
      <c r="V3" s="110"/>
      <c r="W3" s="110"/>
      <c r="AA3" s="97" t="s">
        <v>16</v>
      </c>
      <c r="AB3" s="42">
        <f>(12/((30*9)*(9+1))*SUMSQ(O35:W35)-3*(30)*(9+1))</f>
        <v>12.453333333333376</v>
      </c>
      <c r="AF3" s="137" t="s">
        <v>0</v>
      </c>
      <c r="AG3" s="137" t="s">
        <v>179</v>
      </c>
      <c r="AH3" s="137" t="s">
        <v>180</v>
      </c>
      <c r="AL3" s="111" t="s">
        <v>0</v>
      </c>
      <c r="AM3" s="114" t="s">
        <v>194</v>
      </c>
      <c r="AN3" s="114"/>
      <c r="AO3" s="114"/>
      <c r="AP3" s="114"/>
      <c r="AQ3" s="114"/>
      <c r="AR3" s="114"/>
      <c r="AS3" s="114"/>
      <c r="AT3" s="114"/>
    </row>
    <row r="4" spans="1:46" ht="15.75" x14ac:dyDescent="0.25">
      <c r="A4" s="110"/>
      <c r="B4" s="97">
        <v>324</v>
      </c>
      <c r="C4" s="97">
        <v>125</v>
      </c>
      <c r="D4" s="97">
        <v>454</v>
      </c>
      <c r="E4" s="97">
        <v>544</v>
      </c>
      <c r="F4" s="97">
        <v>215</v>
      </c>
      <c r="G4" s="97">
        <v>445</v>
      </c>
      <c r="H4" s="97">
        <v>432</v>
      </c>
      <c r="I4" s="97">
        <v>152</v>
      </c>
      <c r="J4" s="97">
        <v>234</v>
      </c>
      <c r="N4" s="135"/>
      <c r="O4" s="97">
        <v>324</v>
      </c>
      <c r="P4" s="97">
        <v>125</v>
      </c>
      <c r="Q4" s="97">
        <v>454</v>
      </c>
      <c r="R4" s="97">
        <v>544</v>
      </c>
      <c r="S4" s="97">
        <v>215</v>
      </c>
      <c r="T4" s="97">
        <v>445</v>
      </c>
      <c r="U4" s="97">
        <v>432</v>
      </c>
      <c r="V4" s="97">
        <v>152</v>
      </c>
      <c r="W4" s="97">
        <v>234</v>
      </c>
      <c r="AA4" s="97" t="s">
        <v>181</v>
      </c>
      <c r="AB4" s="43">
        <f>_xlfn.CHISQ.INV.RT(0.05,8)</f>
        <v>15.507313055865453</v>
      </c>
      <c r="AF4" s="138" t="s">
        <v>77</v>
      </c>
      <c r="AG4" s="44">
        <f>AVERAGE(B5:B34)</f>
        <v>3.5333333333333332</v>
      </c>
      <c r="AH4" s="44">
        <f>SUM(O5:O34)</f>
        <v>159</v>
      </c>
      <c r="AI4">
        <f>SUMSQ(AH4:AH12)</f>
        <v>205302</v>
      </c>
      <c r="AL4" s="112"/>
      <c r="AM4" s="119" t="s">
        <v>227</v>
      </c>
      <c r="AN4" s="119"/>
      <c r="AO4" s="119" t="s">
        <v>228</v>
      </c>
      <c r="AP4" s="119"/>
      <c r="AQ4" s="119" t="s">
        <v>229</v>
      </c>
      <c r="AR4" s="119"/>
      <c r="AS4" s="119" t="s">
        <v>230</v>
      </c>
      <c r="AT4" s="119"/>
    </row>
    <row r="5" spans="1:46" ht="27" thickBot="1" x14ac:dyDescent="0.3">
      <c r="A5" s="52">
        <v>1</v>
      </c>
      <c r="B5" s="98">
        <v>5</v>
      </c>
      <c r="C5" s="98">
        <v>5</v>
      </c>
      <c r="D5" s="98">
        <v>4</v>
      </c>
      <c r="E5" s="98">
        <v>4</v>
      </c>
      <c r="F5" s="98">
        <v>4</v>
      </c>
      <c r="G5" s="98">
        <v>5</v>
      </c>
      <c r="H5" s="98">
        <v>4</v>
      </c>
      <c r="I5" s="98">
        <v>5</v>
      </c>
      <c r="J5" s="98">
        <v>5</v>
      </c>
      <c r="N5" s="97">
        <v>1</v>
      </c>
      <c r="O5" s="50">
        <v>7</v>
      </c>
      <c r="P5" s="50">
        <v>7</v>
      </c>
      <c r="Q5" s="50">
        <v>2.5</v>
      </c>
      <c r="R5" s="50">
        <v>2.5</v>
      </c>
      <c r="S5" s="50">
        <v>2.5</v>
      </c>
      <c r="T5" s="50">
        <v>7</v>
      </c>
      <c r="U5" s="50">
        <v>2.5</v>
      </c>
      <c r="V5" s="50">
        <v>7</v>
      </c>
      <c r="W5" s="50">
        <v>7</v>
      </c>
      <c r="X5">
        <f t="shared" ref="X5:X34" si="0">SUM(O5:W5)</f>
        <v>45</v>
      </c>
      <c r="AA5" s="97" t="s">
        <v>182</v>
      </c>
      <c r="AB5" s="43" t="s">
        <v>190</v>
      </c>
      <c r="AF5" s="138" t="s">
        <v>78</v>
      </c>
      <c r="AG5" s="44">
        <f>AVERAGE(C5:C34)</f>
        <v>3.8</v>
      </c>
      <c r="AH5" s="44">
        <f>SUM(P5:P34)</f>
        <v>186</v>
      </c>
      <c r="AL5" s="113"/>
      <c r="AM5" s="57" t="s">
        <v>197</v>
      </c>
      <c r="AN5" s="58" t="s">
        <v>231</v>
      </c>
      <c r="AO5" s="57" t="s">
        <v>197</v>
      </c>
      <c r="AP5" s="58" t="s">
        <v>231</v>
      </c>
      <c r="AQ5" s="57" t="s">
        <v>197</v>
      </c>
      <c r="AR5" s="58" t="s">
        <v>231</v>
      </c>
      <c r="AS5" s="57" t="s">
        <v>197</v>
      </c>
      <c r="AT5" s="58" t="s">
        <v>231</v>
      </c>
    </row>
    <row r="6" spans="1:46" ht="17.25" thickBot="1" x14ac:dyDescent="0.3">
      <c r="A6" s="52">
        <v>2</v>
      </c>
      <c r="B6" s="98">
        <v>5</v>
      </c>
      <c r="C6" s="98">
        <v>5</v>
      </c>
      <c r="D6" s="98">
        <v>4</v>
      </c>
      <c r="E6" s="98">
        <v>3</v>
      </c>
      <c r="F6" s="98">
        <v>4</v>
      </c>
      <c r="G6" s="98">
        <v>5</v>
      </c>
      <c r="H6" s="98">
        <v>4</v>
      </c>
      <c r="I6" s="98">
        <v>5</v>
      </c>
      <c r="J6" s="98">
        <v>5</v>
      </c>
      <c r="N6" s="97">
        <v>2</v>
      </c>
      <c r="O6" s="50">
        <v>7</v>
      </c>
      <c r="P6" s="50">
        <v>7</v>
      </c>
      <c r="Q6" s="50">
        <v>3</v>
      </c>
      <c r="R6" s="50">
        <v>1</v>
      </c>
      <c r="S6" s="50">
        <v>3</v>
      </c>
      <c r="T6" s="50">
        <v>7</v>
      </c>
      <c r="U6" s="50">
        <v>3</v>
      </c>
      <c r="V6" s="50">
        <v>7</v>
      </c>
      <c r="W6" s="50">
        <v>7</v>
      </c>
      <c r="X6">
        <f t="shared" si="0"/>
        <v>45</v>
      </c>
      <c r="AF6" s="138" t="s">
        <v>79</v>
      </c>
      <c r="AG6" s="44">
        <f>AVERAGE(D5:D34)</f>
        <v>3.5</v>
      </c>
      <c r="AH6" s="44">
        <f>SUM(Q5:Q34)</f>
        <v>154.5</v>
      </c>
      <c r="AL6" s="27" t="s">
        <v>77</v>
      </c>
      <c r="AM6" s="59">
        <f>AG4</f>
        <v>3.5333333333333332</v>
      </c>
      <c r="AN6" s="59">
        <f>AH4</f>
        <v>159</v>
      </c>
      <c r="AO6" s="59">
        <f>AG46</f>
        <v>2.7666666666666666</v>
      </c>
      <c r="AP6" s="59">
        <f>AH46</f>
        <v>151</v>
      </c>
      <c r="AQ6" s="59">
        <f>AG86</f>
        <v>3.1333333333333333</v>
      </c>
      <c r="AR6" s="59">
        <f>AH86</f>
        <v>157.5</v>
      </c>
      <c r="AS6" s="59">
        <f>AG126</f>
        <v>2.6666666666666665</v>
      </c>
      <c r="AT6" s="59">
        <f>AH126</f>
        <v>142</v>
      </c>
    </row>
    <row r="7" spans="1:46" ht="17.25" thickBot="1" x14ac:dyDescent="0.3">
      <c r="A7" s="52">
        <v>3</v>
      </c>
      <c r="B7" s="98">
        <v>4</v>
      </c>
      <c r="C7" s="98">
        <v>4</v>
      </c>
      <c r="D7" s="98">
        <v>3</v>
      </c>
      <c r="E7" s="98">
        <v>2</v>
      </c>
      <c r="F7" s="98">
        <v>3</v>
      </c>
      <c r="G7" s="98">
        <v>4</v>
      </c>
      <c r="H7" s="98">
        <v>3</v>
      </c>
      <c r="I7" s="98">
        <v>3</v>
      </c>
      <c r="J7" s="98">
        <v>4</v>
      </c>
      <c r="N7" s="97">
        <v>3</v>
      </c>
      <c r="O7" s="50">
        <v>7.5</v>
      </c>
      <c r="P7" s="50">
        <v>7.5</v>
      </c>
      <c r="Q7" s="50">
        <v>3.5</v>
      </c>
      <c r="R7" s="50">
        <v>1</v>
      </c>
      <c r="S7" s="50">
        <v>3.5</v>
      </c>
      <c r="T7" s="50">
        <v>7.5</v>
      </c>
      <c r="U7" s="50">
        <v>3.5</v>
      </c>
      <c r="V7" s="50">
        <v>3.5</v>
      </c>
      <c r="W7" s="50">
        <v>7.5</v>
      </c>
      <c r="X7">
        <f t="shared" si="0"/>
        <v>45</v>
      </c>
      <c r="AF7" s="138" t="s">
        <v>80</v>
      </c>
      <c r="AG7" s="44">
        <f>AVERAGE(E5:E34)</f>
        <v>3.1333333333333333</v>
      </c>
      <c r="AH7" s="44">
        <f>SUM(R5:R34)</f>
        <v>121</v>
      </c>
      <c r="AL7" s="27" t="s">
        <v>78</v>
      </c>
      <c r="AM7" s="59">
        <f t="shared" ref="AM7:AM14" si="1">AG5</f>
        <v>3.8</v>
      </c>
      <c r="AN7" s="59">
        <f t="shared" ref="AN7:AN14" si="2">AH5</f>
        <v>186</v>
      </c>
      <c r="AO7" s="59">
        <f t="shared" ref="AO7:AO14" si="3">AG47</f>
        <v>2.2999999999999998</v>
      </c>
      <c r="AP7" s="59">
        <f t="shared" ref="AP7:AP14" si="4">AH47</f>
        <v>115.5</v>
      </c>
      <c r="AQ7" s="59">
        <f t="shared" ref="AQ7:AQ14" si="5">AG87</f>
        <v>2.9666666666666668</v>
      </c>
      <c r="AR7" s="59">
        <f t="shared" ref="AR7:AR14" si="6">AH87</f>
        <v>144.5</v>
      </c>
      <c r="AS7" s="59">
        <f t="shared" ref="AS7:AS14" si="7">AG127</f>
        <v>2.7</v>
      </c>
      <c r="AT7" s="59">
        <f t="shared" ref="AT7:AT14" si="8">AH127</f>
        <v>149</v>
      </c>
    </row>
    <row r="8" spans="1:46" ht="17.25" thickBot="1" x14ac:dyDescent="0.3">
      <c r="A8" s="52">
        <v>4</v>
      </c>
      <c r="B8" s="98">
        <v>3</v>
      </c>
      <c r="C8" s="98">
        <v>4</v>
      </c>
      <c r="D8" s="98">
        <v>3</v>
      </c>
      <c r="E8" s="98">
        <v>3</v>
      </c>
      <c r="F8" s="98">
        <v>2</v>
      </c>
      <c r="G8" s="98">
        <v>4</v>
      </c>
      <c r="H8" s="98">
        <v>4</v>
      </c>
      <c r="I8" s="98">
        <v>5</v>
      </c>
      <c r="J8" s="98">
        <v>4</v>
      </c>
      <c r="N8" s="97">
        <v>4</v>
      </c>
      <c r="O8" s="50">
        <v>3</v>
      </c>
      <c r="P8" s="50">
        <v>6.5</v>
      </c>
      <c r="Q8" s="50">
        <v>3</v>
      </c>
      <c r="R8" s="50">
        <v>3</v>
      </c>
      <c r="S8" s="50">
        <v>1</v>
      </c>
      <c r="T8" s="50">
        <v>6.5</v>
      </c>
      <c r="U8" s="50">
        <v>6.5</v>
      </c>
      <c r="V8" s="50">
        <v>9</v>
      </c>
      <c r="W8" s="50">
        <v>6.5</v>
      </c>
      <c r="X8">
        <f t="shared" si="0"/>
        <v>45</v>
      </c>
      <c r="AA8">
        <f>SUMSQ(O35:W35)</f>
        <v>205302</v>
      </c>
      <c r="AF8" s="138" t="s">
        <v>81</v>
      </c>
      <c r="AG8" s="44">
        <f>AVERAGE(F5:F34)</f>
        <v>3.6</v>
      </c>
      <c r="AH8" s="44">
        <f>SUM(S5:S34)</f>
        <v>157</v>
      </c>
      <c r="AL8" s="27" t="s">
        <v>79</v>
      </c>
      <c r="AM8" s="59">
        <f t="shared" si="1"/>
        <v>3.5</v>
      </c>
      <c r="AN8" s="59">
        <f t="shared" si="2"/>
        <v>154.5</v>
      </c>
      <c r="AO8" s="59">
        <f t="shared" si="3"/>
        <v>2.6333333333333333</v>
      </c>
      <c r="AP8" s="59">
        <f t="shared" si="4"/>
        <v>143.5</v>
      </c>
      <c r="AQ8" s="59">
        <f t="shared" si="5"/>
        <v>2.8666666666666667</v>
      </c>
      <c r="AR8" s="59">
        <f t="shared" si="6"/>
        <v>139</v>
      </c>
      <c r="AS8" s="59">
        <f t="shared" si="7"/>
        <v>2.5333333333333332</v>
      </c>
      <c r="AT8" s="59">
        <f t="shared" si="8"/>
        <v>123.5</v>
      </c>
    </row>
    <row r="9" spans="1:46" ht="17.25" thickBot="1" x14ac:dyDescent="0.3">
      <c r="A9" s="52">
        <v>5</v>
      </c>
      <c r="B9" s="98">
        <v>4</v>
      </c>
      <c r="C9" s="98">
        <v>4</v>
      </c>
      <c r="D9" s="98">
        <v>4</v>
      </c>
      <c r="E9" s="98">
        <v>3</v>
      </c>
      <c r="F9" s="98">
        <v>3</v>
      </c>
      <c r="G9" s="98">
        <v>4</v>
      </c>
      <c r="H9" s="98">
        <v>2</v>
      </c>
      <c r="I9" s="98">
        <v>3</v>
      </c>
      <c r="J9" s="98">
        <v>3</v>
      </c>
      <c r="N9" s="97">
        <v>5</v>
      </c>
      <c r="O9" s="50">
        <v>7.5</v>
      </c>
      <c r="P9" s="50">
        <v>7.5</v>
      </c>
      <c r="Q9" s="50">
        <v>7.5</v>
      </c>
      <c r="R9" s="50">
        <v>3.5</v>
      </c>
      <c r="S9" s="50">
        <v>3.5</v>
      </c>
      <c r="T9" s="50">
        <v>7.5</v>
      </c>
      <c r="U9" s="50">
        <v>1</v>
      </c>
      <c r="V9" s="50">
        <v>3.5</v>
      </c>
      <c r="W9" s="50">
        <v>3.5</v>
      </c>
      <c r="X9">
        <f t="shared" si="0"/>
        <v>45</v>
      </c>
      <c r="AF9" s="138" t="s">
        <v>82</v>
      </c>
      <c r="AG9" s="44">
        <f>AVERAGE(G5:G34)</f>
        <v>3.3</v>
      </c>
      <c r="AH9" s="44">
        <f>SUM(T5:T34)</f>
        <v>134.5</v>
      </c>
      <c r="AL9" s="27" t="s">
        <v>80</v>
      </c>
      <c r="AM9" s="59">
        <f t="shared" si="1"/>
        <v>3.1333333333333333</v>
      </c>
      <c r="AN9" s="59">
        <f t="shared" si="2"/>
        <v>121</v>
      </c>
      <c r="AO9" s="59">
        <f t="shared" si="3"/>
        <v>2.4333333333333331</v>
      </c>
      <c r="AP9" s="59">
        <f t="shared" si="4"/>
        <v>128.5</v>
      </c>
      <c r="AQ9" s="59">
        <f t="shared" si="5"/>
        <v>3</v>
      </c>
      <c r="AR9" s="59">
        <f t="shared" si="6"/>
        <v>145</v>
      </c>
      <c r="AS9" s="59">
        <f t="shared" si="7"/>
        <v>2.7333333333333334</v>
      </c>
      <c r="AT9" s="59">
        <f t="shared" si="8"/>
        <v>140.5</v>
      </c>
    </row>
    <row r="10" spans="1:46" ht="17.25" thickBot="1" x14ac:dyDescent="0.3">
      <c r="A10" s="52">
        <v>6</v>
      </c>
      <c r="B10" s="98">
        <v>4</v>
      </c>
      <c r="C10" s="98">
        <v>4</v>
      </c>
      <c r="D10" s="98">
        <v>4</v>
      </c>
      <c r="E10" s="98">
        <v>2</v>
      </c>
      <c r="F10" s="98">
        <v>4</v>
      </c>
      <c r="G10" s="98">
        <v>4</v>
      </c>
      <c r="H10" s="98">
        <v>4</v>
      </c>
      <c r="I10" s="98">
        <v>4</v>
      </c>
      <c r="J10" s="98">
        <v>4</v>
      </c>
      <c r="N10" s="97">
        <v>6</v>
      </c>
      <c r="O10" s="50">
        <v>5.5</v>
      </c>
      <c r="P10" s="50">
        <v>5.5</v>
      </c>
      <c r="Q10" s="50">
        <v>5.5</v>
      </c>
      <c r="R10" s="50">
        <v>1</v>
      </c>
      <c r="S10" s="50">
        <v>5.5</v>
      </c>
      <c r="T10" s="50">
        <v>5.5</v>
      </c>
      <c r="U10" s="50">
        <v>5.5</v>
      </c>
      <c r="V10" s="50">
        <v>5.5</v>
      </c>
      <c r="W10" s="50">
        <v>5.5</v>
      </c>
      <c r="X10" s="46">
        <f>SUM(O10:W10)</f>
        <v>45</v>
      </c>
      <c r="AF10" s="138" t="s">
        <v>83</v>
      </c>
      <c r="AG10" s="44">
        <f>AVERAGE(H5:H34)</f>
        <v>3.3333333333333335</v>
      </c>
      <c r="AH10" s="44">
        <f>SUM(U5:U34)</f>
        <v>134.5</v>
      </c>
      <c r="AL10" s="27" t="s">
        <v>81</v>
      </c>
      <c r="AM10" s="59">
        <f t="shared" si="1"/>
        <v>3.6</v>
      </c>
      <c r="AN10" s="59">
        <f t="shared" si="2"/>
        <v>157</v>
      </c>
      <c r="AO10" s="59">
        <f t="shared" si="3"/>
        <v>2.6666666666666665</v>
      </c>
      <c r="AP10" s="59">
        <f t="shared" si="4"/>
        <v>138</v>
      </c>
      <c r="AQ10" s="59">
        <f t="shared" si="5"/>
        <v>2.9</v>
      </c>
      <c r="AR10" s="59">
        <f t="shared" si="6"/>
        <v>138</v>
      </c>
      <c r="AS10" s="59">
        <f t="shared" si="7"/>
        <v>2.7333333333333334</v>
      </c>
      <c r="AT10" s="59">
        <f t="shared" si="8"/>
        <v>148</v>
      </c>
    </row>
    <row r="11" spans="1:46" ht="17.25" thickBot="1" x14ac:dyDescent="0.3">
      <c r="A11" s="52">
        <v>7</v>
      </c>
      <c r="B11" s="98">
        <v>3</v>
      </c>
      <c r="C11" s="98">
        <v>3</v>
      </c>
      <c r="D11" s="98">
        <v>3</v>
      </c>
      <c r="E11" s="98">
        <v>3</v>
      </c>
      <c r="F11" s="98">
        <v>3</v>
      </c>
      <c r="G11" s="98">
        <v>3</v>
      </c>
      <c r="H11" s="98">
        <v>3</v>
      </c>
      <c r="I11" s="98">
        <v>3</v>
      </c>
      <c r="J11" s="98">
        <v>3</v>
      </c>
      <c r="N11" s="97">
        <v>7</v>
      </c>
      <c r="O11" s="50">
        <v>5</v>
      </c>
      <c r="P11" s="50">
        <v>5</v>
      </c>
      <c r="Q11" s="50">
        <v>5</v>
      </c>
      <c r="R11" s="50">
        <v>5</v>
      </c>
      <c r="S11" s="50">
        <v>5</v>
      </c>
      <c r="T11" s="50">
        <v>5</v>
      </c>
      <c r="U11" s="50">
        <v>5</v>
      </c>
      <c r="V11" s="50">
        <v>5</v>
      </c>
      <c r="W11" s="50">
        <v>5</v>
      </c>
      <c r="X11" s="46">
        <f t="shared" si="0"/>
        <v>45</v>
      </c>
      <c r="AF11" s="138" t="s">
        <v>84</v>
      </c>
      <c r="AG11" s="44">
        <f>AVERAGE(I5:I34)</f>
        <v>3.4333333333333331</v>
      </c>
      <c r="AH11" s="44">
        <f>SUM(V5:V34)</f>
        <v>148</v>
      </c>
      <c r="AL11" s="27" t="s">
        <v>82</v>
      </c>
      <c r="AM11" s="59">
        <f t="shared" si="1"/>
        <v>3.3</v>
      </c>
      <c r="AN11" s="59">
        <f t="shared" si="2"/>
        <v>134.5</v>
      </c>
      <c r="AO11" s="59">
        <f t="shared" si="3"/>
        <v>3.0666666666666669</v>
      </c>
      <c r="AP11" s="59">
        <f t="shared" si="4"/>
        <v>173</v>
      </c>
      <c r="AQ11" s="59">
        <f t="shared" si="5"/>
        <v>3</v>
      </c>
      <c r="AR11" s="59">
        <f t="shared" si="6"/>
        <v>147</v>
      </c>
      <c r="AS11" s="59">
        <f t="shared" si="7"/>
        <v>2.7333333333333334</v>
      </c>
      <c r="AT11" s="59">
        <f t="shared" si="8"/>
        <v>146.5</v>
      </c>
    </row>
    <row r="12" spans="1:46" ht="17.25" thickBot="1" x14ac:dyDescent="0.3">
      <c r="A12" s="52">
        <v>8</v>
      </c>
      <c r="B12" s="98">
        <v>4</v>
      </c>
      <c r="C12" s="98">
        <v>3</v>
      </c>
      <c r="D12" s="98">
        <v>4</v>
      </c>
      <c r="E12" s="98">
        <v>4</v>
      </c>
      <c r="F12" s="98">
        <v>4</v>
      </c>
      <c r="G12" s="98">
        <v>3</v>
      </c>
      <c r="H12" s="98">
        <v>4</v>
      </c>
      <c r="I12" s="98">
        <v>4</v>
      </c>
      <c r="J12" s="98">
        <v>5</v>
      </c>
      <c r="N12" s="97">
        <v>8</v>
      </c>
      <c r="O12" s="50">
        <v>5.5</v>
      </c>
      <c r="P12" s="50">
        <v>1.5</v>
      </c>
      <c r="Q12" s="50">
        <v>5.5</v>
      </c>
      <c r="R12" s="50">
        <v>5.5</v>
      </c>
      <c r="S12" s="50">
        <v>5.5</v>
      </c>
      <c r="T12" s="50">
        <v>1.5</v>
      </c>
      <c r="U12" s="50">
        <v>5.5</v>
      </c>
      <c r="V12" s="50">
        <v>5.5</v>
      </c>
      <c r="W12" s="50">
        <v>9</v>
      </c>
      <c r="X12" s="46">
        <f t="shared" si="0"/>
        <v>45</v>
      </c>
      <c r="AF12" s="138" t="s">
        <v>192</v>
      </c>
      <c r="AG12" s="44">
        <f>AVERAGE(J5:J34)</f>
        <v>3.5</v>
      </c>
      <c r="AH12" s="44">
        <f>SUM(W5:W34)</f>
        <v>155.5</v>
      </c>
      <c r="AL12" s="27" t="s">
        <v>83</v>
      </c>
      <c r="AM12" s="59">
        <f t="shared" si="1"/>
        <v>3.3333333333333335</v>
      </c>
      <c r="AN12" s="59">
        <f t="shared" si="2"/>
        <v>134.5</v>
      </c>
      <c r="AO12" s="59">
        <f t="shared" si="3"/>
        <v>3.2333333333333334</v>
      </c>
      <c r="AP12" s="59">
        <f t="shared" si="4"/>
        <v>169.5</v>
      </c>
      <c r="AQ12" s="59">
        <f t="shared" si="5"/>
        <v>2.9666666666666668</v>
      </c>
      <c r="AR12" s="59">
        <f t="shared" si="6"/>
        <v>148</v>
      </c>
      <c r="AS12" s="59">
        <f t="shared" si="7"/>
        <v>2.9666666666666668</v>
      </c>
      <c r="AT12" s="59">
        <f t="shared" si="8"/>
        <v>169</v>
      </c>
    </row>
    <row r="13" spans="1:46" ht="17.25" thickBot="1" x14ac:dyDescent="0.3">
      <c r="A13" s="52">
        <v>9</v>
      </c>
      <c r="B13" s="98">
        <v>4</v>
      </c>
      <c r="C13" s="98">
        <v>4</v>
      </c>
      <c r="D13" s="98">
        <v>4</v>
      </c>
      <c r="E13" s="98">
        <v>4</v>
      </c>
      <c r="F13" s="98">
        <v>4</v>
      </c>
      <c r="G13" s="98">
        <v>4</v>
      </c>
      <c r="H13" s="98">
        <v>4</v>
      </c>
      <c r="I13" s="98">
        <v>4</v>
      </c>
      <c r="J13" s="98">
        <v>4</v>
      </c>
      <c r="N13" s="97">
        <v>9</v>
      </c>
      <c r="O13" s="50">
        <v>5</v>
      </c>
      <c r="P13" s="50">
        <v>5</v>
      </c>
      <c r="Q13" s="50">
        <v>5</v>
      </c>
      <c r="R13" s="50">
        <v>5</v>
      </c>
      <c r="S13" s="50">
        <v>5</v>
      </c>
      <c r="T13" s="50">
        <v>5</v>
      </c>
      <c r="U13" s="50">
        <v>5</v>
      </c>
      <c r="V13" s="50">
        <v>5</v>
      </c>
      <c r="W13" s="50">
        <v>5</v>
      </c>
      <c r="X13">
        <f t="shared" si="0"/>
        <v>45</v>
      </c>
      <c r="AF13" s="137" t="s">
        <v>184</v>
      </c>
      <c r="AG13" s="109">
        <f>1.645*SQRT((30*9*(9+1)/8))</f>
        <v>30.220579701587461</v>
      </c>
      <c r="AH13" s="109"/>
      <c r="AL13" s="27" t="s">
        <v>84</v>
      </c>
      <c r="AM13" s="59">
        <f t="shared" si="1"/>
        <v>3.4333333333333331</v>
      </c>
      <c r="AN13" s="59">
        <f t="shared" si="2"/>
        <v>148</v>
      </c>
      <c r="AO13" s="59">
        <f t="shared" si="3"/>
        <v>2.6666666666666665</v>
      </c>
      <c r="AP13" s="59">
        <f t="shared" si="4"/>
        <v>138.5</v>
      </c>
      <c r="AQ13" s="59">
        <f t="shared" si="5"/>
        <v>3.2666666666666666</v>
      </c>
      <c r="AR13" s="59">
        <f t="shared" si="6"/>
        <v>176</v>
      </c>
      <c r="AS13" s="59">
        <f t="shared" si="7"/>
        <v>3.2333333333333334</v>
      </c>
      <c r="AT13" s="59">
        <f t="shared" si="8"/>
        <v>178</v>
      </c>
    </row>
    <row r="14" spans="1:46" ht="17.25" thickBot="1" x14ac:dyDescent="0.3">
      <c r="A14" s="52">
        <v>10</v>
      </c>
      <c r="B14" s="98">
        <v>4</v>
      </c>
      <c r="C14" s="98">
        <v>3</v>
      </c>
      <c r="D14" s="98">
        <v>1</v>
      </c>
      <c r="E14" s="98">
        <v>3</v>
      </c>
      <c r="F14" s="98">
        <v>3</v>
      </c>
      <c r="G14" s="98">
        <v>3</v>
      </c>
      <c r="H14" s="98">
        <v>1</v>
      </c>
      <c r="I14" s="98">
        <v>3</v>
      </c>
      <c r="J14" s="98">
        <v>2</v>
      </c>
      <c r="N14" s="97">
        <v>10</v>
      </c>
      <c r="O14" s="50">
        <v>9</v>
      </c>
      <c r="P14" s="50">
        <v>6</v>
      </c>
      <c r="Q14" s="50">
        <v>1.5</v>
      </c>
      <c r="R14" s="50">
        <v>6</v>
      </c>
      <c r="S14" s="50">
        <v>6</v>
      </c>
      <c r="T14" s="50">
        <v>6</v>
      </c>
      <c r="U14" s="50">
        <v>1.5</v>
      </c>
      <c r="V14" s="50">
        <v>6</v>
      </c>
      <c r="W14" s="50">
        <v>3</v>
      </c>
      <c r="X14">
        <f t="shared" si="0"/>
        <v>45</v>
      </c>
      <c r="AL14" s="27" t="s">
        <v>192</v>
      </c>
      <c r="AM14" s="59">
        <f t="shared" si="1"/>
        <v>3.5</v>
      </c>
      <c r="AN14" s="59">
        <f t="shared" si="2"/>
        <v>155.5</v>
      </c>
      <c r="AO14" s="59">
        <f t="shared" si="3"/>
        <v>3.4</v>
      </c>
      <c r="AP14" s="59">
        <f t="shared" si="4"/>
        <v>192.5</v>
      </c>
      <c r="AQ14" s="59">
        <f t="shared" si="5"/>
        <v>3.1</v>
      </c>
      <c r="AR14" s="59">
        <f t="shared" si="6"/>
        <v>155</v>
      </c>
      <c r="AS14" s="59">
        <f t="shared" si="7"/>
        <v>2.8</v>
      </c>
      <c r="AT14" s="59">
        <f t="shared" si="8"/>
        <v>153.5</v>
      </c>
    </row>
    <row r="15" spans="1:46" ht="17.25" thickBot="1" x14ac:dyDescent="0.3">
      <c r="A15" s="52">
        <v>11</v>
      </c>
      <c r="B15" s="98">
        <v>4</v>
      </c>
      <c r="C15" s="98">
        <v>4</v>
      </c>
      <c r="D15" s="98">
        <v>4</v>
      </c>
      <c r="E15" s="98">
        <v>2</v>
      </c>
      <c r="F15" s="98">
        <v>4</v>
      </c>
      <c r="G15" s="98">
        <v>2</v>
      </c>
      <c r="H15" s="98">
        <v>3</v>
      </c>
      <c r="I15" s="98">
        <v>3</v>
      </c>
      <c r="J15" s="98">
        <v>3</v>
      </c>
      <c r="N15" s="97">
        <v>11</v>
      </c>
      <c r="O15" s="50">
        <v>7.5</v>
      </c>
      <c r="P15" s="50">
        <v>7.5</v>
      </c>
      <c r="Q15" s="50">
        <v>7.5</v>
      </c>
      <c r="R15" s="50">
        <v>1.5</v>
      </c>
      <c r="S15" s="50">
        <v>7.5</v>
      </c>
      <c r="T15" s="50">
        <v>1.5</v>
      </c>
      <c r="U15" s="50">
        <v>4</v>
      </c>
      <c r="V15" s="50">
        <v>4</v>
      </c>
      <c r="W15" s="50">
        <v>4</v>
      </c>
      <c r="X15">
        <f t="shared" si="0"/>
        <v>45</v>
      </c>
      <c r="AG15" s="139"/>
      <c r="AH15" s="139"/>
      <c r="AI15" s="139"/>
      <c r="AL15" s="57" t="s">
        <v>232</v>
      </c>
      <c r="AM15" s="114" t="s">
        <v>15</v>
      </c>
      <c r="AN15" s="114"/>
      <c r="AO15" s="114">
        <v>30.22</v>
      </c>
      <c r="AP15" s="114"/>
      <c r="AQ15" s="114" t="s">
        <v>15</v>
      </c>
      <c r="AR15" s="114"/>
      <c r="AS15" s="114" t="s">
        <v>15</v>
      </c>
      <c r="AT15" s="114"/>
    </row>
    <row r="16" spans="1:46" ht="17.25" thickBot="1" x14ac:dyDescent="0.3">
      <c r="A16" s="52">
        <v>12</v>
      </c>
      <c r="B16" s="98">
        <v>3</v>
      </c>
      <c r="C16" s="98">
        <v>3</v>
      </c>
      <c r="D16" s="98">
        <v>3</v>
      </c>
      <c r="E16" s="98">
        <v>3</v>
      </c>
      <c r="F16" s="98">
        <v>2</v>
      </c>
      <c r="G16" s="98">
        <v>2</v>
      </c>
      <c r="H16" s="98">
        <v>2</v>
      </c>
      <c r="I16" s="98">
        <v>2</v>
      </c>
      <c r="J16" s="98">
        <v>2</v>
      </c>
      <c r="N16" s="97">
        <v>12</v>
      </c>
      <c r="O16" s="50">
        <v>7.5</v>
      </c>
      <c r="P16" s="50">
        <v>7.5</v>
      </c>
      <c r="Q16" s="50">
        <v>7.5</v>
      </c>
      <c r="R16" s="50">
        <v>7.5</v>
      </c>
      <c r="S16" s="50">
        <v>3</v>
      </c>
      <c r="T16" s="50">
        <v>3</v>
      </c>
      <c r="U16" s="50">
        <v>3</v>
      </c>
      <c r="V16" s="50">
        <v>3</v>
      </c>
      <c r="W16" s="50">
        <v>3</v>
      </c>
      <c r="X16">
        <f t="shared" si="0"/>
        <v>45</v>
      </c>
      <c r="AG16" s="139"/>
      <c r="AH16" s="140"/>
      <c r="AI16" s="141"/>
    </row>
    <row r="17" spans="1:35" ht="17.25" thickBot="1" x14ac:dyDescent="0.3">
      <c r="A17" s="52">
        <v>13</v>
      </c>
      <c r="B17" s="98">
        <v>4</v>
      </c>
      <c r="C17" s="98">
        <v>4</v>
      </c>
      <c r="D17" s="98">
        <v>4</v>
      </c>
      <c r="E17" s="98">
        <v>4</v>
      </c>
      <c r="F17" s="98">
        <v>4</v>
      </c>
      <c r="G17" s="98">
        <v>4</v>
      </c>
      <c r="H17" s="98">
        <v>4</v>
      </c>
      <c r="I17" s="98">
        <v>4</v>
      </c>
      <c r="J17" s="98">
        <v>4</v>
      </c>
      <c r="N17" s="97">
        <v>13</v>
      </c>
      <c r="O17" s="50">
        <v>5</v>
      </c>
      <c r="P17" s="50">
        <v>5</v>
      </c>
      <c r="Q17" s="50">
        <v>5</v>
      </c>
      <c r="R17" s="50">
        <v>5</v>
      </c>
      <c r="S17" s="50">
        <v>5</v>
      </c>
      <c r="T17" s="50">
        <v>5</v>
      </c>
      <c r="U17" s="50">
        <v>5</v>
      </c>
      <c r="V17" s="50">
        <v>5</v>
      </c>
      <c r="W17" s="50">
        <v>5</v>
      </c>
      <c r="X17">
        <f t="shared" si="0"/>
        <v>45</v>
      </c>
      <c r="AG17" s="139"/>
      <c r="AH17" s="142"/>
      <c r="AI17" s="141"/>
    </row>
    <row r="18" spans="1:35" ht="17.25" thickBot="1" x14ac:dyDescent="0.3">
      <c r="A18" s="52">
        <v>14</v>
      </c>
      <c r="B18" s="98">
        <v>4</v>
      </c>
      <c r="C18" s="98">
        <v>4</v>
      </c>
      <c r="D18" s="98">
        <v>4</v>
      </c>
      <c r="E18" s="98">
        <v>3</v>
      </c>
      <c r="F18" s="98">
        <v>4</v>
      </c>
      <c r="G18" s="98">
        <v>2</v>
      </c>
      <c r="H18" s="98">
        <v>3</v>
      </c>
      <c r="I18" s="98">
        <v>4</v>
      </c>
      <c r="J18" s="98">
        <v>3</v>
      </c>
      <c r="N18" s="97">
        <v>14</v>
      </c>
      <c r="O18" s="50">
        <v>7</v>
      </c>
      <c r="P18" s="50">
        <v>7</v>
      </c>
      <c r="Q18" s="50">
        <v>7</v>
      </c>
      <c r="R18" s="50">
        <v>3</v>
      </c>
      <c r="S18" s="50">
        <v>7</v>
      </c>
      <c r="T18" s="50">
        <v>1</v>
      </c>
      <c r="U18" s="50">
        <v>3</v>
      </c>
      <c r="V18" s="50">
        <v>7</v>
      </c>
      <c r="W18" s="50">
        <v>3</v>
      </c>
      <c r="X18">
        <f t="shared" si="0"/>
        <v>45</v>
      </c>
      <c r="AG18" s="139"/>
      <c r="AH18" s="142"/>
      <c r="AI18" s="141"/>
    </row>
    <row r="19" spans="1:35" ht="17.25" thickBot="1" x14ac:dyDescent="0.3">
      <c r="A19" s="52">
        <v>15</v>
      </c>
      <c r="B19" s="98">
        <v>3</v>
      </c>
      <c r="C19" s="98">
        <v>4</v>
      </c>
      <c r="D19" s="98">
        <v>4</v>
      </c>
      <c r="E19" s="98">
        <v>4</v>
      </c>
      <c r="F19" s="98">
        <v>4</v>
      </c>
      <c r="G19" s="98">
        <v>2</v>
      </c>
      <c r="H19" s="98">
        <v>3</v>
      </c>
      <c r="I19" s="98">
        <v>4</v>
      </c>
      <c r="J19" s="98">
        <v>2</v>
      </c>
      <c r="N19" s="97">
        <v>15</v>
      </c>
      <c r="O19" s="50">
        <v>3.5</v>
      </c>
      <c r="P19" s="50">
        <v>7</v>
      </c>
      <c r="Q19" s="50">
        <v>7</v>
      </c>
      <c r="R19" s="50">
        <v>7</v>
      </c>
      <c r="S19" s="50">
        <v>7</v>
      </c>
      <c r="T19" s="50">
        <v>1.5</v>
      </c>
      <c r="U19" s="50">
        <v>3.5</v>
      </c>
      <c r="V19" s="50">
        <v>7</v>
      </c>
      <c r="W19" s="50">
        <v>1.5</v>
      </c>
      <c r="X19">
        <f t="shared" si="0"/>
        <v>45</v>
      </c>
      <c r="AG19" s="139"/>
      <c r="AH19" s="142"/>
      <c r="AI19" s="141"/>
    </row>
    <row r="20" spans="1:35" ht="17.25" thickBot="1" x14ac:dyDescent="0.3">
      <c r="A20" s="52">
        <v>16</v>
      </c>
      <c r="B20" s="98">
        <v>3</v>
      </c>
      <c r="C20" s="98">
        <v>2</v>
      </c>
      <c r="D20" s="98">
        <v>4</v>
      </c>
      <c r="E20" s="98">
        <v>5</v>
      </c>
      <c r="F20" s="98">
        <v>4</v>
      </c>
      <c r="G20" s="98">
        <v>2</v>
      </c>
      <c r="H20" s="98">
        <v>3</v>
      </c>
      <c r="I20" s="98">
        <v>1</v>
      </c>
      <c r="J20" s="98">
        <v>1</v>
      </c>
      <c r="N20" s="97">
        <v>16</v>
      </c>
      <c r="O20" s="50">
        <v>5.5</v>
      </c>
      <c r="P20" s="50">
        <v>3.5</v>
      </c>
      <c r="Q20" s="50">
        <v>7.5</v>
      </c>
      <c r="R20" s="50">
        <v>9</v>
      </c>
      <c r="S20" s="50">
        <v>7.5</v>
      </c>
      <c r="T20" s="50">
        <v>3.5</v>
      </c>
      <c r="U20" s="50">
        <v>5.5</v>
      </c>
      <c r="V20" s="50">
        <v>1.5</v>
      </c>
      <c r="W20" s="50">
        <v>1.5</v>
      </c>
      <c r="X20">
        <f t="shared" si="0"/>
        <v>45</v>
      </c>
      <c r="AG20" s="139"/>
      <c r="AH20" s="142"/>
      <c r="AI20" s="141"/>
    </row>
    <row r="21" spans="1:35" ht="17.25" thickBot="1" x14ac:dyDescent="0.3">
      <c r="A21" s="52">
        <v>17</v>
      </c>
      <c r="B21" s="98">
        <v>3</v>
      </c>
      <c r="C21" s="98">
        <v>3</v>
      </c>
      <c r="D21" s="98">
        <v>3</v>
      </c>
      <c r="E21" s="98">
        <v>3</v>
      </c>
      <c r="F21" s="98">
        <v>3</v>
      </c>
      <c r="G21" s="98">
        <v>3</v>
      </c>
      <c r="H21" s="98">
        <v>3</v>
      </c>
      <c r="I21" s="98">
        <v>3</v>
      </c>
      <c r="J21" s="98">
        <v>3</v>
      </c>
      <c r="N21" s="97">
        <v>17</v>
      </c>
      <c r="O21" s="50">
        <v>5</v>
      </c>
      <c r="P21" s="50">
        <v>5</v>
      </c>
      <c r="Q21" s="50">
        <v>5</v>
      </c>
      <c r="R21" s="50">
        <v>5</v>
      </c>
      <c r="S21" s="50">
        <v>5</v>
      </c>
      <c r="T21" s="50">
        <v>5</v>
      </c>
      <c r="U21" s="50">
        <v>5</v>
      </c>
      <c r="V21" s="50">
        <v>5</v>
      </c>
      <c r="W21" s="50">
        <v>5</v>
      </c>
      <c r="X21">
        <f t="shared" si="0"/>
        <v>45</v>
      </c>
      <c r="AG21" s="139"/>
      <c r="AH21" s="142"/>
      <c r="AI21" s="141"/>
    </row>
    <row r="22" spans="1:35" ht="17.25" thickBot="1" x14ac:dyDescent="0.3">
      <c r="A22" s="52">
        <v>18</v>
      </c>
      <c r="B22" s="98">
        <v>4</v>
      </c>
      <c r="C22" s="98">
        <v>4</v>
      </c>
      <c r="D22" s="98">
        <v>3</v>
      </c>
      <c r="E22" s="98">
        <v>3</v>
      </c>
      <c r="F22" s="98">
        <v>4</v>
      </c>
      <c r="G22" s="98">
        <v>3</v>
      </c>
      <c r="H22" s="98">
        <v>3</v>
      </c>
      <c r="I22" s="98">
        <v>4</v>
      </c>
      <c r="J22" s="98">
        <v>4</v>
      </c>
      <c r="N22" s="97">
        <v>18</v>
      </c>
      <c r="O22" s="50">
        <v>7</v>
      </c>
      <c r="P22" s="50">
        <v>7</v>
      </c>
      <c r="Q22" s="50">
        <v>2.5</v>
      </c>
      <c r="R22" s="50">
        <v>2.5</v>
      </c>
      <c r="S22" s="50">
        <v>7</v>
      </c>
      <c r="T22" s="50">
        <v>2.5</v>
      </c>
      <c r="U22" s="50">
        <v>2.5</v>
      </c>
      <c r="V22" s="50">
        <v>7</v>
      </c>
      <c r="W22" s="50">
        <v>7</v>
      </c>
      <c r="X22">
        <f t="shared" si="0"/>
        <v>45</v>
      </c>
      <c r="AG22" s="139"/>
      <c r="AH22" s="142"/>
      <c r="AI22" s="141"/>
    </row>
    <row r="23" spans="1:35" ht="17.25" thickBot="1" x14ac:dyDescent="0.3">
      <c r="A23" s="52">
        <v>19</v>
      </c>
      <c r="B23" s="98">
        <v>2</v>
      </c>
      <c r="C23" s="98">
        <v>2</v>
      </c>
      <c r="D23" s="98">
        <v>2</v>
      </c>
      <c r="E23" s="98">
        <v>4</v>
      </c>
      <c r="F23" s="98">
        <v>4</v>
      </c>
      <c r="G23" s="98">
        <v>3</v>
      </c>
      <c r="H23" s="98">
        <v>4</v>
      </c>
      <c r="I23" s="98">
        <v>2</v>
      </c>
      <c r="J23" s="98">
        <v>3</v>
      </c>
      <c r="N23" s="97">
        <v>19</v>
      </c>
      <c r="O23" s="50">
        <v>2.5</v>
      </c>
      <c r="P23" s="50">
        <v>2.5</v>
      </c>
      <c r="Q23" s="50">
        <v>2.5</v>
      </c>
      <c r="R23" s="50">
        <v>8</v>
      </c>
      <c r="S23" s="50">
        <v>8</v>
      </c>
      <c r="T23" s="50">
        <v>5.5</v>
      </c>
      <c r="U23" s="50">
        <v>8</v>
      </c>
      <c r="V23" s="50">
        <v>2.5</v>
      </c>
      <c r="W23" s="50">
        <v>5.5</v>
      </c>
      <c r="X23">
        <f t="shared" si="0"/>
        <v>45</v>
      </c>
      <c r="AG23" s="139"/>
      <c r="AH23" s="142"/>
      <c r="AI23" s="141"/>
    </row>
    <row r="24" spans="1:35" ht="17.25" thickBot="1" x14ac:dyDescent="0.3">
      <c r="A24" s="52">
        <v>20</v>
      </c>
      <c r="B24" s="98">
        <v>2</v>
      </c>
      <c r="C24" s="98">
        <v>4</v>
      </c>
      <c r="D24" s="98">
        <v>4</v>
      </c>
      <c r="E24" s="98">
        <v>2</v>
      </c>
      <c r="F24" s="98">
        <v>4</v>
      </c>
      <c r="G24" s="98">
        <v>4</v>
      </c>
      <c r="H24" s="98">
        <v>2</v>
      </c>
      <c r="I24" s="98">
        <v>2</v>
      </c>
      <c r="J24" s="98">
        <v>4</v>
      </c>
      <c r="N24" s="97">
        <v>20</v>
      </c>
      <c r="O24" s="50">
        <v>2.5</v>
      </c>
      <c r="P24" s="50">
        <v>7</v>
      </c>
      <c r="Q24" s="50">
        <v>7</v>
      </c>
      <c r="R24" s="50">
        <v>2.5</v>
      </c>
      <c r="S24" s="50">
        <v>7</v>
      </c>
      <c r="T24" s="50">
        <v>7</v>
      </c>
      <c r="U24" s="50">
        <v>2.5</v>
      </c>
      <c r="V24" s="50">
        <v>2.5</v>
      </c>
      <c r="W24" s="50">
        <v>7</v>
      </c>
      <c r="X24">
        <f t="shared" si="0"/>
        <v>45</v>
      </c>
      <c r="AG24" s="139"/>
      <c r="AH24" s="141"/>
      <c r="AI24" s="141"/>
    </row>
    <row r="25" spans="1:35" ht="17.25" thickBot="1" x14ac:dyDescent="0.3">
      <c r="A25" s="52">
        <v>21</v>
      </c>
      <c r="B25" s="98">
        <v>4</v>
      </c>
      <c r="C25" s="98">
        <v>5</v>
      </c>
      <c r="D25" s="98">
        <v>4</v>
      </c>
      <c r="E25" s="98">
        <v>3</v>
      </c>
      <c r="F25" s="98">
        <v>4</v>
      </c>
      <c r="G25" s="98">
        <v>4</v>
      </c>
      <c r="H25" s="98">
        <v>4</v>
      </c>
      <c r="I25" s="98">
        <v>4</v>
      </c>
      <c r="J25" s="98">
        <v>5</v>
      </c>
      <c r="N25" s="97">
        <v>21</v>
      </c>
      <c r="O25" s="50">
        <v>4.5</v>
      </c>
      <c r="P25" s="50">
        <v>8.5</v>
      </c>
      <c r="Q25" s="50">
        <v>4.5</v>
      </c>
      <c r="R25" s="50">
        <v>1</v>
      </c>
      <c r="S25" s="50">
        <v>4.5</v>
      </c>
      <c r="T25" s="50">
        <v>4.5</v>
      </c>
      <c r="U25" s="50">
        <v>4.5</v>
      </c>
      <c r="V25" s="50">
        <v>4.5</v>
      </c>
      <c r="W25" s="50">
        <v>8.5</v>
      </c>
      <c r="X25">
        <f t="shared" si="0"/>
        <v>45</v>
      </c>
      <c r="AG25" s="139"/>
      <c r="AH25" s="139"/>
      <c r="AI25" s="139"/>
    </row>
    <row r="26" spans="1:35" ht="17.25" thickBot="1" x14ac:dyDescent="0.3">
      <c r="A26" s="52">
        <v>22</v>
      </c>
      <c r="B26" s="98">
        <v>4</v>
      </c>
      <c r="C26" s="98">
        <v>4</v>
      </c>
      <c r="D26" s="98">
        <v>4</v>
      </c>
      <c r="E26" s="98">
        <v>4</v>
      </c>
      <c r="F26" s="98">
        <v>4</v>
      </c>
      <c r="G26" s="98">
        <v>4</v>
      </c>
      <c r="H26" s="98">
        <v>4</v>
      </c>
      <c r="I26" s="98">
        <v>4</v>
      </c>
      <c r="J26" s="98">
        <v>4</v>
      </c>
      <c r="N26" s="97">
        <v>22</v>
      </c>
      <c r="O26" s="50">
        <v>5</v>
      </c>
      <c r="P26" s="50">
        <v>5</v>
      </c>
      <c r="Q26" s="50">
        <v>5</v>
      </c>
      <c r="R26" s="50">
        <v>5</v>
      </c>
      <c r="S26" s="50">
        <v>5</v>
      </c>
      <c r="T26" s="50">
        <v>5</v>
      </c>
      <c r="U26" s="50">
        <v>5</v>
      </c>
      <c r="V26" s="50">
        <v>5</v>
      </c>
      <c r="W26" s="50">
        <v>5</v>
      </c>
      <c r="X26">
        <f t="shared" si="0"/>
        <v>45</v>
      </c>
    </row>
    <row r="27" spans="1:35" ht="17.25" thickBot="1" x14ac:dyDescent="0.3">
      <c r="A27" s="52">
        <v>23</v>
      </c>
      <c r="B27" s="98">
        <v>4</v>
      </c>
      <c r="C27" s="98">
        <v>4</v>
      </c>
      <c r="D27" s="98">
        <v>5</v>
      </c>
      <c r="E27" s="98">
        <v>4</v>
      </c>
      <c r="F27" s="98">
        <v>4</v>
      </c>
      <c r="G27" s="98">
        <v>4</v>
      </c>
      <c r="H27" s="98">
        <v>5</v>
      </c>
      <c r="I27" s="98">
        <v>4</v>
      </c>
      <c r="J27" s="98">
        <v>4</v>
      </c>
      <c r="N27" s="97">
        <v>23</v>
      </c>
      <c r="O27" s="50">
        <v>4</v>
      </c>
      <c r="P27" s="50">
        <v>4</v>
      </c>
      <c r="Q27" s="50">
        <v>8.5</v>
      </c>
      <c r="R27" s="50">
        <v>4</v>
      </c>
      <c r="S27" s="50">
        <v>4</v>
      </c>
      <c r="T27" s="50">
        <v>4</v>
      </c>
      <c r="U27" s="50">
        <v>8.5</v>
      </c>
      <c r="V27" s="50">
        <v>4</v>
      </c>
      <c r="W27" s="50">
        <v>4</v>
      </c>
      <c r="X27">
        <f t="shared" si="0"/>
        <v>45</v>
      </c>
    </row>
    <row r="28" spans="1:35" ht="17.25" thickBot="1" x14ac:dyDescent="0.3">
      <c r="A28" s="52">
        <v>24</v>
      </c>
      <c r="B28" s="98">
        <v>2</v>
      </c>
      <c r="C28" s="98">
        <v>4</v>
      </c>
      <c r="D28" s="98">
        <v>4</v>
      </c>
      <c r="E28" s="98">
        <v>2</v>
      </c>
      <c r="F28" s="98">
        <v>4</v>
      </c>
      <c r="G28" s="98">
        <v>4</v>
      </c>
      <c r="H28" s="98">
        <v>4</v>
      </c>
      <c r="I28" s="98">
        <v>4</v>
      </c>
      <c r="J28" s="98">
        <v>4</v>
      </c>
      <c r="N28" s="97">
        <v>24</v>
      </c>
      <c r="O28" s="50">
        <v>1.5</v>
      </c>
      <c r="P28" s="50">
        <v>6</v>
      </c>
      <c r="Q28" s="50">
        <v>6</v>
      </c>
      <c r="R28" s="50">
        <v>1.5</v>
      </c>
      <c r="S28" s="50">
        <v>6</v>
      </c>
      <c r="T28" s="50">
        <v>6</v>
      </c>
      <c r="U28" s="50">
        <v>6</v>
      </c>
      <c r="V28" s="50">
        <v>6</v>
      </c>
      <c r="W28" s="50">
        <v>6</v>
      </c>
      <c r="X28">
        <f t="shared" si="0"/>
        <v>45</v>
      </c>
    </row>
    <row r="29" spans="1:35" ht="17.25" thickBot="1" x14ac:dyDescent="0.3">
      <c r="A29" s="52">
        <v>25</v>
      </c>
      <c r="B29" s="98">
        <v>4</v>
      </c>
      <c r="C29" s="98">
        <v>5</v>
      </c>
      <c r="D29" s="98">
        <v>4</v>
      </c>
      <c r="E29" s="98">
        <v>2</v>
      </c>
      <c r="F29" s="98">
        <v>5</v>
      </c>
      <c r="G29" s="98">
        <v>4</v>
      </c>
      <c r="H29" s="98">
        <v>4</v>
      </c>
      <c r="I29" s="98">
        <v>5</v>
      </c>
      <c r="J29" s="98">
        <v>5</v>
      </c>
      <c r="N29" s="97">
        <v>25</v>
      </c>
      <c r="O29" s="50">
        <v>3.5</v>
      </c>
      <c r="P29" s="50">
        <v>7.5</v>
      </c>
      <c r="Q29" s="50">
        <v>3.5</v>
      </c>
      <c r="R29" s="50">
        <v>1</v>
      </c>
      <c r="S29" s="50">
        <v>7.5</v>
      </c>
      <c r="T29" s="50">
        <v>3.5</v>
      </c>
      <c r="U29" s="50">
        <v>3.5</v>
      </c>
      <c r="V29" s="50">
        <v>7.5</v>
      </c>
      <c r="W29" s="50">
        <v>7.5</v>
      </c>
      <c r="X29">
        <f t="shared" si="0"/>
        <v>45</v>
      </c>
    </row>
    <row r="30" spans="1:35" ht="17.25" thickBot="1" x14ac:dyDescent="0.3">
      <c r="A30" s="52">
        <v>26</v>
      </c>
      <c r="B30" s="98">
        <v>3</v>
      </c>
      <c r="C30" s="98">
        <v>3</v>
      </c>
      <c r="D30" s="98">
        <v>1</v>
      </c>
      <c r="E30" s="98">
        <v>3</v>
      </c>
      <c r="F30" s="98">
        <v>3</v>
      </c>
      <c r="G30" s="98">
        <v>1</v>
      </c>
      <c r="H30" s="98">
        <v>2</v>
      </c>
      <c r="I30" s="98">
        <v>2</v>
      </c>
      <c r="J30" s="98">
        <v>3</v>
      </c>
      <c r="N30" s="97">
        <v>26</v>
      </c>
      <c r="O30" s="50">
        <v>7</v>
      </c>
      <c r="P30" s="50">
        <v>7</v>
      </c>
      <c r="Q30" s="50">
        <v>1.5</v>
      </c>
      <c r="R30" s="50">
        <v>7</v>
      </c>
      <c r="S30" s="50">
        <v>7</v>
      </c>
      <c r="T30" s="50">
        <v>1.5</v>
      </c>
      <c r="U30" s="50">
        <v>3.5</v>
      </c>
      <c r="V30" s="50">
        <v>3.5</v>
      </c>
      <c r="W30" s="50">
        <v>7</v>
      </c>
      <c r="X30">
        <f t="shared" si="0"/>
        <v>45</v>
      </c>
    </row>
    <row r="31" spans="1:35" ht="17.25" thickBot="1" x14ac:dyDescent="0.3">
      <c r="A31" s="52">
        <v>27</v>
      </c>
      <c r="B31" s="98">
        <v>4</v>
      </c>
      <c r="C31" s="98">
        <v>4</v>
      </c>
      <c r="D31" s="98">
        <v>2</v>
      </c>
      <c r="E31" s="98">
        <v>3</v>
      </c>
      <c r="F31" s="98">
        <v>4</v>
      </c>
      <c r="G31" s="98">
        <v>4</v>
      </c>
      <c r="H31" s="98">
        <v>3</v>
      </c>
      <c r="I31" s="98">
        <v>4</v>
      </c>
      <c r="J31" s="98">
        <v>2</v>
      </c>
      <c r="N31" s="97">
        <v>27</v>
      </c>
      <c r="O31" s="50">
        <v>7</v>
      </c>
      <c r="P31" s="50">
        <v>7</v>
      </c>
      <c r="Q31" s="50">
        <v>1.5</v>
      </c>
      <c r="R31" s="50">
        <v>3.5</v>
      </c>
      <c r="S31" s="50">
        <v>7</v>
      </c>
      <c r="T31" s="50">
        <v>7</v>
      </c>
      <c r="U31" s="50">
        <v>3.5</v>
      </c>
      <c r="V31" s="50">
        <v>7</v>
      </c>
      <c r="W31" s="50">
        <v>1.5</v>
      </c>
      <c r="X31">
        <f t="shared" si="0"/>
        <v>45</v>
      </c>
    </row>
    <row r="32" spans="1:35" ht="17.25" thickBot="1" x14ac:dyDescent="0.3">
      <c r="A32" s="52">
        <v>28</v>
      </c>
      <c r="B32" s="98">
        <v>3</v>
      </c>
      <c r="C32" s="98">
        <v>4</v>
      </c>
      <c r="D32" s="98">
        <v>4</v>
      </c>
      <c r="E32" s="98">
        <v>4</v>
      </c>
      <c r="F32" s="98">
        <v>3</v>
      </c>
      <c r="G32" s="98">
        <v>3</v>
      </c>
      <c r="H32" s="98">
        <v>3</v>
      </c>
      <c r="I32" s="98">
        <v>3</v>
      </c>
      <c r="J32" s="98">
        <v>3</v>
      </c>
      <c r="N32" s="97">
        <v>28</v>
      </c>
      <c r="O32" s="50">
        <v>3.5</v>
      </c>
      <c r="P32" s="50">
        <v>8</v>
      </c>
      <c r="Q32" s="50">
        <v>8</v>
      </c>
      <c r="R32" s="50">
        <v>8</v>
      </c>
      <c r="S32" s="50">
        <v>3.5</v>
      </c>
      <c r="T32" s="50">
        <v>3.5</v>
      </c>
      <c r="U32" s="50">
        <v>3.5</v>
      </c>
      <c r="V32" s="50">
        <v>3.5</v>
      </c>
      <c r="W32" s="50">
        <v>3.5</v>
      </c>
      <c r="X32">
        <f t="shared" si="0"/>
        <v>45</v>
      </c>
    </row>
    <row r="33" spans="1:35" ht="17.25" thickBot="1" x14ac:dyDescent="0.3">
      <c r="A33" s="52">
        <v>29</v>
      </c>
      <c r="B33" s="98">
        <v>3</v>
      </c>
      <c r="C33" s="98">
        <v>4</v>
      </c>
      <c r="D33" s="98">
        <v>4</v>
      </c>
      <c r="E33" s="98">
        <v>3</v>
      </c>
      <c r="F33" s="98">
        <v>3</v>
      </c>
      <c r="G33" s="98">
        <v>3</v>
      </c>
      <c r="H33" s="98">
        <v>4</v>
      </c>
      <c r="I33" s="98">
        <v>3</v>
      </c>
      <c r="J33" s="98">
        <v>3</v>
      </c>
      <c r="N33" s="97">
        <v>29</v>
      </c>
      <c r="O33" s="50">
        <v>3.5</v>
      </c>
      <c r="P33" s="50">
        <v>8</v>
      </c>
      <c r="Q33" s="50">
        <v>8</v>
      </c>
      <c r="R33" s="50">
        <v>3.5</v>
      </c>
      <c r="S33" s="50">
        <v>3.5</v>
      </c>
      <c r="T33" s="50">
        <v>3.5</v>
      </c>
      <c r="U33" s="50">
        <v>8</v>
      </c>
      <c r="V33" s="50">
        <v>3.5</v>
      </c>
      <c r="W33" s="50">
        <v>3.5</v>
      </c>
      <c r="X33">
        <f t="shared" si="0"/>
        <v>45</v>
      </c>
    </row>
    <row r="34" spans="1:35" ht="17.25" thickBot="1" x14ac:dyDescent="0.3">
      <c r="A34" s="52">
        <v>30</v>
      </c>
      <c r="B34" s="98">
        <v>3</v>
      </c>
      <c r="C34" s="98">
        <v>4</v>
      </c>
      <c r="D34" s="98">
        <v>4</v>
      </c>
      <c r="E34" s="98">
        <v>2</v>
      </c>
      <c r="F34" s="98">
        <v>3</v>
      </c>
      <c r="G34" s="98">
        <v>2</v>
      </c>
      <c r="H34" s="98">
        <v>4</v>
      </c>
      <c r="I34" s="98">
        <v>2</v>
      </c>
      <c r="J34" s="98">
        <v>4</v>
      </c>
      <c r="N34" s="97">
        <v>30</v>
      </c>
      <c r="O34" s="50">
        <v>4.5</v>
      </c>
      <c r="P34" s="50">
        <v>7.5</v>
      </c>
      <c r="Q34" s="50">
        <v>7.5</v>
      </c>
      <c r="R34" s="50">
        <v>2</v>
      </c>
      <c r="S34" s="50">
        <v>4.5</v>
      </c>
      <c r="T34" s="50">
        <v>2</v>
      </c>
      <c r="U34" s="50">
        <v>7.5</v>
      </c>
      <c r="V34" s="50">
        <v>2</v>
      </c>
      <c r="W34" s="50">
        <v>7.5</v>
      </c>
      <c r="X34">
        <f t="shared" si="0"/>
        <v>45</v>
      </c>
    </row>
    <row r="35" spans="1:35" x14ac:dyDescent="0.25">
      <c r="A35" s="132" t="s">
        <v>185</v>
      </c>
      <c r="B35" s="47">
        <f>AVERAGE(B5:B34)</f>
        <v>3.5333333333333332</v>
      </c>
      <c r="C35" s="47">
        <f t="shared" ref="C35:J35" si="9">AVERAGE(C5:C34)</f>
        <v>3.8</v>
      </c>
      <c r="D35" s="47">
        <f t="shared" si="9"/>
        <v>3.5</v>
      </c>
      <c r="E35" s="47">
        <f t="shared" si="9"/>
        <v>3.1333333333333333</v>
      </c>
      <c r="F35" s="47">
        <f t="shared" si="9"/>
        <v>3.6</v>
      </c>
      <c r="G35" s="47">
        <f t="shared" si="9"/>
        <v>3.3</v>
      </c>
      <c r="H35" s="47">
        <f t="shared" si="9"/>
        <v>3.3333333333333335</v>
      </c>
      <c r="I35" s="47">
        <f t="shared" si="9"/>
        <v>3.4333333333333331</v>
      </c>
      <c r="J35" s="47">
        <f t="shared" si="9"/>
        <v>3.5</v>
      </c>
      <c r="N35" s="136" t="s">
        <v>9</v>
      </c>
      <c r="O35">
        <f t="shared" ref="O35:W35" si="10">SUM(O5:O34)</f>
        <v>159</v>
      </c>
      <c r="P35">
        <f t="shared" si="10"/>
        <v>186</v>
      </c>
      <c r="Q35">
        <f t="shared" si="10"/>
        <v>154.5</v>
      </c>
      <c r="R35">
        <f t="shared" si="10"/>
        <v>121</v>
      </c>
      <c r="S35">
        <f t="shared" si="10"/>
        <v>157</v>
      </c>
      <c r="T35">
        <f t="shared" si="10"/>
        <v>134.5</v>
      </c>
      <c r="U35">
        <f t="shared" si="10"/>
        <v>134.5</v>
      </c>
      <c r="V35">
        <f t="shared" si="10"/>
        <v>148</v>
      </c>
      <c r="W35">
        <f t="shared" si="10"/>
        <v>155.5</v>
      </c>
    </row>
    <row r="36" spans="1:35" x14ac:dyDescent="0.25">
      <c r="N36" s="136" t="s">
        <v>186</v>
      </c>
      <c r="O36">
        <f t="shared" ref="O36:W36" si="11">AVERAGE(O5:O34)</f>
        <v>5.3</v>
      </c>
      <c r="P36">
        <f t="shared" si="11"/>
        <v>6.2</v>
      </c>
      <c r="Q36">
        <f t="shared" si="11"/>
        <v>5.15</v>
      </c>
      <c r="R36">
        <f t="shared" si="11"/>
        <v>4.0333333333333332</v>
      </c>
      <c r="S36">
        <f t="shared" si="11"/>
        <v>5.2333333333333334</v>
      </c>
      <c r="T36">
        <f t="shared" si="11"/>
        <v>4.4833333333333334</v>
      </c>
      <c r="U36">
        <f t="shared" si="11"/>
        <v>4.4833333333333334</v>
      </c>
      <c r="V36">
        <f t="shared" si="11"/>
        <v>4.9333333333333336</v>
      </c>
      <c r="W36">
        <f t="shared" si="11"/>
        <v>5.1833333333333336</v>
      </c>
    </row>
    <row r="37" spans="1:35" x14ac:dyDescent="0.25">
      <c r="N37" s="136" t="s">
        <v>187</v>
      </c>
      <c r="O37">
        <f t="shared" ref="O37:W37" si="12">O35^2</f>
        <v>25281</v>
      </c>
      <c r="P37">
        <f t="shared" si="12"/>
        <v>34596</v>
      </c>
      <c r="Q37">
        <f t="shared" si="12"/>
        <v>23870.25</v>
      </c>
      <c r="R37">
        <f t="shared" si="12"/>
        <v>14641</v>
      </c>
      <c r="S37">
        <f t="shared" si="12"/>
        <v>24649</v>
      </c>
      <c r="T37">
        <f t="shared" si="12"/>
        <v>18090.25</v>
      </c>
      <c r="U37">
        <f t="shared" si="12"/>
        <v>18090.25</v>
      </c>
      <c r="V37">
        <f t="shared" si="12"/>
        <v>21904</v>
      </c>
      <c r="W37">
        <f t="shared" si="12"/>
        <v>24180.25</v>
      </c>
    </row>
    <row r="43" spans="1:35" x14ac:dyDescent="0.25">
      <c r="A43" s="41" t="s">
        <v>191</v>
      </c>
      <c r="N43" s="41" t="s">
        <v>191</v>
      </c>
    </row>
    <row r="44" spans="1:35" ht="16.5" x14ac:dyDescent="0.25">
      <c r="B44" s="133" t="s">
        <v>77</v>
      </c>
      <c r="C44" s="133" t="s">
        <v>78</v>
      </c>
      <c r="D44" s="133" t="s">
        <v>79</v>
      </c>
      <c r="E44" s="133" t="s">
        <v>80</v>
      </c>
      <c r="F44" s="133" t="s">
        <v>81</v>
      </c>
      <c r="G44" s="133" t="s">
        <v>82</v>
      </c>
      <c r="H44" s="133" t="s">
        <v>83</v>
      </c>
      <c r="I44" s="133" t="s">
        <v>84</v>
      </c>
      <c r="J44" s="133" t="s">
        <v>192</v>
      </c>
      <c r="O44" s="96" t="s">
        <v>77</v>
      </c>
      <c r="P44" s="96" t="s">
        <v>78</v>
      </c>
      <c r="Q44" s="96" t="s">
        <v>79</v>
      </c>
      <c r="R44" s="96" t="s">
        <v>80</v>
      </c>
      <c r="S44" s="96" t="s">
        <v>81</v>
      </c>
      <c r="T44" s="96" t="s">
        <v>82</v>
      </c>
      <c r="U44" s="96" t="s">
        <v>83</v>
      </c>
      <c r="V44" s="96" t="s">
        <v>84</v>
      </c>
      <c r="W44" s="96" t="s">
        <v>192</v>
      </c>
    </row>
    <row r="45" spans="1:35" ht="15.75" x14ac:dyDescent="0.25">
      <c r="A45" s="121" t="s">
        <v>177</v>
      </c>
      <c r="B45" s="134" t="s">
        <v>178</v>
      </c>
      <c r="C45" s="134"/>
      <c r="D45" s="134"/>
      <c r="E45" s="134"/>
      <c r="F45" s="134"/>
      <c r="G45" s="134"/>
      <c r="H45" s="134"/>
      <c r="I45" s="134"/>
      <c r="J45" s="134"/>
      <c r="N45" s="135" t="s">
        <v>177</v>
      </c>
      <c r="O45" s="110" t="s">
        <v>178</v>
      </c>
      <c r="P45" s="110"/>
      <c r="Q45" s="110"/>
      <c r="R45" s="110"/>
      <c r="S45" s="110"/>
      <c r="T45" s="110"/>
      <c r="U45" s="110"/>
      <c r="V45" s="110"/>
      <c r="W45" s="110"/>
      <c r="AA45" s="97" t="s">
        <v>16</v>
      </c>
      <c r="AB45" s="42">
        <f>(12/((30*9)*(9+1))*SUMSQ(O77:W77)-3*(30)*(9+1))</f>
        <v>20.833333333333371</v>
      </c>
      <c r="AF45" s="137" t="s">
        <v>0</v>
      </c>
      <c r="AG45" s="137" t="s">
        <v>179</v>
      </c>
      <c r="AH45" s="137" t="s">
        <v>180</v>
      </c>
    </row>
    <row r="46" spans="1:35" ht="15.75" x14ac:dyDescent="0.25">
      <c r="A46" s="121"/>
      <c r="B46" s="52">
        <v>324</v>
      </c>
      <c r="C46" s="52">
        <v>125</v>
      </c>
      <c r="D46" s="52">
        <v>454</v>
      </c>
      <c r="E46" s="52">
        <v>544</v>
      </c>
      <c r="F46" s="52">
        <v>215</v>
      </c>
      <c r="G46" s="52">
        <v>445</v>
      </c>
      <c r="H46" s="52">
        <v>432</v>
      </c>
      <c r="I46" s="52">
        <v>152</v>
      </c>
      <c r="J46" s="52">
        <v>234</v>
      </c>
      <c r="N46" s="135"/>
      <c r="O46" s="97">
        <v>324</v>
      </c>
      <c r="P46" s="97">
        <v>125</v>
      </c>
      <c r="Q46" s="97">
        <v>454</v>
      </c>
      <c r="R46" s="97">
        <v>544</v>
      </c>
      <c r="S46" s="97">
        <v>215</v>
      </c>
      <c r="T46" s="97">
        <v>445</v>
      </c>
      <c r="U46" s="97">
        <v>432</v>
      </c>
      <c r="V46" s="97">
        <v>152</v>
      </c>
      <c r="W46" s="97">
        <v>234</v>
      </c>
      <c r="AA46" s="97" t="s">
        <v>181</v>
      </c>
      <c r="AB46" s="43">
        <f>_xlfn.CHISQ.INV.RT(0.05,8)</f>
        <v>15.507313055865453</v>
      </c>
      <c r="AF46" s="138" t="s">
        <v>77</v>
      </c>
      <c r="AG46" s="44">
        <f>AVERAGE(B47:B76)</f>
        <v>2.7666666666666666</v>
      </c>
      <c r="AH46" s="44">
        <f>SUM(O47:O76)</f>
        <v>151</v>
      </c>
      <c r="AI46">
        <f>SUMSQ(AH46:AH54)</f>
        <v>207187.5</v>
      </c>
    </row>
    <row r="47" spans="1:35" ht="17.25" thickBot="1" x14ac:dyDescent="0.3">
      <c r="A47" s="52">
        <v>1</v>
      </c>
      <c r="B47" s="98">
        <v>4</v>
      </c>
      <c r="C47" s="98">
        <v>2</v>
      </c>
      <c r="D47" s="98">
        <v>1</v>
      </c>
      <c r="E47" s="98">
        <v>1</v>
      </c>
      <c r="F47" s="98">
        <v>4</v>
      </c>
      <c r="G47" s="98">
        <v>4</v>
      </c>
      <c r="H47" s="98">
        <v>5</v>
      </c>
      <c r="I47" s="98">
        <v>4</v>
      </c>
      <c r="J47" s="98">
        <v>5</v>
      </c>
      <c r="N47" s="97">
        <v>1</v>
      </c>
      <c r="O47" s="50">
        <v>5.5</v>
      </c>
      <c r="P47" s="50">
        <v>3</v>
      </c>
      <c r="Q47" s="50">
        <v>1.5</v>
      </c>
      <c r="R47" s="50">
        <v>1.5</v>
      </c>
      <c r="S47" s="50">
        <v>5.5</v>
      </c>
      <c r="T47" s="50">
        <v>5.5</v>
      </c>
      <c r="U47" s="50">
        <v>8.5</v>
      </c>
      <c r="V47" s="50">
        <v>5.5</v>
      </c>
      <c r="W47" s="50">
        <v>8.5</v>
      </c>
      <c r="X47">
        <f t="shared" ref="X47:X52" si="13">SUM(O47:W47)</f>
        <v>45</v>
      </c>
      <c r="AA47" s="97" t="s">
        <v>182</v>
      </c>
      <c r="AB47" s="43" t="s">
        <v>183</v>
      </c>
      <c r="AF47" s="138" t="s">
        <v>78</v>
      </c>
      <c r="AG47" s="44">
        <f>AVERAGE(C47:C76)</f>
        <v>2.2999999999999998</v>
      </c>
      <c r="AH47" s="44">
        <f>SUM(P47:P76)</f>
        <v>115.5</v>
      </c>
    </row>
    <row r="48" spans="1:35" ht="17.25" thickBot="1" x14ac:dyDescent="0.3">
      <c r="A48" s="52">
        <v>2</v>
      </c>
      <c r="B48" s="98">
        <v>4</v>
      </c>
      <c r="C48" s="98">
        <v>2</v>
      </c>
      <c r="D48" s="98">
        <v>1</v>
      </c>
      <c r="E48" s="98">
        <v>1</v>
      </c>
      <c r="F48" s="98">
        <v>3</v>
      </c>
      <c r="G48" s="98">
        <v>4</v>
      </c>
      <c r="H48" s="98">
        <v>5</v>
      </c>
      <c r="I48" s="98">
        <v>4</v>
      </c>
      <c r="J48" s="98">
        <v>5</v>
      </c>
      <c r="N48" s="97">
        <v>2</v>
      </c>
      <c r="O48" s="50">
        <v>6</v>
      </c>
      <c r="P48" s="50">
        <v>3</v>
      </c>
      <c r="Q48" s="50">
        <v>1.5</v>
      </c>
      <c r="R48" s="50">
        <v>1.5</v>
      </c>
      <c r="S48" s="50">
        <v>4</v>
      </c>
      <c r="T48" s="50">
        <v>6</v>
      </c>
      <c r="U48" s="50">
        <v>8.5</v>
      </c>
      <c r="V48" s="50">
        <v>6</v>
      </c>
      <c r="W48" s="50">
        <v>8.5</v>
      </c>
      <c r="X48">
        <f t="shared" si="13"/>
        <v>45</v>
      </c>
      <c r="AF48" s="138" t="s">
        <v>79</v>
      </c>
      <c r="AG48" s="44">
        <f>AVERAGE(D47:D76)</f>
        <v>2.6333333333333333</v>
      </c>
      <c r="AH48" s="44">
        <f>SUM(Q47:Q76)</f>
        <v>143.5</v>
      </c>
    </row>
    <row r="49" spans="1:39" ht="17.25" thickBot="1" x14ac:dyDescent="0.3">
      <c r="A49" s="52">
        <v>3</v>
      </c>
      <c r="B49" s="98">
        <v>3</v>
      </c>
      <c r="C49" s="98">
        <v>2</v>
      </c>
      <c r="D49" s="98">
        <v>3</v>
      </c>
      <c r="E49" s="98">
        <v>3</v>
      </c>
      <c r="F49" s="98">
        <v>3</v>
      </c>
      <c r="G49" s="98">
        <v>3</v>
      </c>
      <c r="H49" s="98">
        <v>2</v>
      </c>
      <c r="I49" s="98">
        <v>3</v>
      </c>
      <c r="J49" s="98">
        <v>3</v>
      </c>
      <c r="N49" s="97">
        <v>3</v>
      </c>
      <c r="O49" s="50">
        <v>6</v>
      </c>
      <c r="P49" s="50">
        <v>1.5</v>
      </c>
      <c r="Q49" s="50">
        <v>6</v>
      </c>
      <c r="R49" s="50">
        <v>6</v>
      </c>
      <c r="S49" s="50">
        <v>6</v>
      </c>
      <c r="T49" s="50">
        <v>6</v>
      </c>
      <c r="U49" s="50">
        <v>1.5</v>
      </c>
      <c r="V49" s="50">
        <v>6</v>
      </c>
      <c r="W49" s="50">
        <v>6</v>
      </c>
      <c r="X49">
        <f t="shared" si="13"/>
        <v>45</v>
      </c>
      <c r="AF49" s="138" t="s">
        <v>80</v>
      </c>
      <c r="AG49" s="44">
        <f>AVERAGE(E47:E76)</f>
        <v>2.4333333333333331</v>
      </c>
      <c r="AH49" s="44">
        <f>SUM(R47:R76)</f>
        <v>128.5</v>
      </c>
    </row>
    <row r="50" spans="1:39" ht="17.25" thickBot="1" x14ac:dyDescent="0.3">
      <c r="A50" s="52">
        <v>4</v>
      </c>
      <c r="B50" s="98">
        <v>2</v>
      </c>
      <c r="C50" s="98">
        <v>1</v>
      </c>
      <c r="D50" s="98">
        <v>2</v>
      </c>
      <c r="E50" s="98">
        <v>2</v>
      </c>
      <c r="F50" s="98">
        <v>4</v>
      </c>
      <c r="G50" s="98">
        <v>3</v>
      </c>
      <c r="H50" s="98">
        <v>4</v>
      </c>
      <c r="I50" s="98">
        <v>2</v>
      </c>
      <c r="J50" s="98">
        <v>2</v>
      </c>
      <c r="N50" s="97">
        <v>4</v>
      </c>
      <c r="O50" s="50">
        <v>4</v>
      </c>
      <c r="P50" s="50">
        <v>1</v>
      </c>
      <c r="Q50" s="50">
        <v>4</v>
      </c>
      <c r="R50" s="50">
        <v>4</v>
      </c>
      <c r="S50" s="50">
        <v>8.5</v>
      </c>
      <c r="T50" s="50">
        <v>7</v>
      </c>
      <c r="U50" s="50">
        <v>8.5</v>
      </c>
      <c r="V50" s="50">
        <v>4</v>
      </c>
      <c r="W50" s="50">
        <v>4</v>
      </c>
      <c r="X50">
        <f t="shared" si="13"/>
        <v>45</v>
      </c>
      <c r="AF50" s="138" t="s">
        <v>81</v>
      </c>
      <c r="AG50" s="44">
        <f>AVERAGE(F47:F76)</f>
        <v>2.6666666666666665</v>
      </c>
      <c r="AH50" s="44">
        <f>SUM(S47:S76)</f>
        <v>138</v>
      </c>
    </row>
    <row r="51" spans="1:39" ht="17.25" thickBot="1" x14ac:dyDescent="0.3">
      <c r="A51" s="52">
        <v>5</v>
      </c>
      <c r="B51" s="98">
        <v>5</v>
      </c>
      <c r="C51" s="98">
        <v>3</v>
      </c>
      <c r="D51" s="98">
        <v>3</v>
      </c>
      <c r="E51" s="98">
        <v>2</v>
      </c>
      <c r="F51" s="98">
        <v>4</v>
      </c>
      <c r="G51" s="98">
        <v>3</v>
      </c>
      <c r="H51" s="98">
        <v>4</v>
      </c>
      <c r="I51" s="98">
        <v>3</v>
      </c>
      <c r="J51" s="98">
        <v>3</v>
      </c>
      <c r="N51" s="97">
        <v>5</v>
      </c>
      <c r="O51" s="50">
        <v>7.5</v>
      </c>
      <c r="P51" s="50">
        <v>7.5</v>
      </c>
      <c r="Q51" s="50">
        <v>7.5</v>
      </c>
      <c r="R51" s="50">
        <v>3.5</v>
      </c>
      <c r="S51" s="50">
        <v>3.5</v>
      </c>
      <c r="T51" s="50">
        <v>7.5</v>
      </c>
      <c r="U51" s="50">
        <v>1</v>
      </c>
      <c r="V51" s="50">
        <v>3.5</v>
      </c>
      <c r="W51" s="50">
        <v>3.5</v>
      </c>
      <c r="X51">
        <f t="shared" si="13"/>
        <v>45</v>
      </c>
      <c r="AF51" s="138" t="s">
        <v>82</v>
      </c>
      <c r="AG51" s="44">
        <f>AVERAGE(G47:G76)</f>
        <v>3.0666666666666669</v>
      </c>
      <c r="AH51" s="44">
        <f>SUM(T47:T76)</f>
        <v>173</v>
      </c>
    </row>
    <row r="52" spans="1:39" ht="17.25" thickBot="1" x14ac:dyDescent="0.3">
      <c r="A52" s="52">
        <v>6</v>
      </c>
      <c r="B52" s="98">
        <v>4</v>
      </c>
      <c r="C52" s="98">
        <v>3</v>
      </c>
      <c r="D52" s="98">
        <v>2</v>
      </c>
      <c r="E52" s="98">
        <v>2</v>
      </c>
      <c r="F52" s="98">
        <v>2</v>
      </c>
      <c r="G52" s="98">
        <v>3</v>
      </c>
      <c r="H52" s="98">
        <v>3</v>
      </c>
      <c r="I52" s="98">
        <v>3</v>
      </c>
      <c r="J52" s="98">
        <v>4</v>
      </c>
      <c r="N52" s="97">
        <v>6</v>
      </c>
      <c r="O52" s="50">
        <v>8.5</v>
      </c>
      <c r="P52" s="50">
        <v>5.5</v>
      </c>
      <c r="Q52" s="50">
        <v>2</v>
      </c>
      <c r="R52" s="50">
        <v>2</v>
      </c>
      <c r="S52" s="50">
        <v>2</v>
      </c>
      <c r="T52" s="50">
        <v>5.5</v>
      </c>
      <c r="U52" s="50">
        <v>5.5</v>
      </c>
      <c r="V52" s="50">
        <v>5.5</v>
      </c>
      <c r="W52" s="50">
        <v>8.5</v>
      </c>
      <c r="X52">
        <f t="shared" si="13"/>
        <v>45</v>
      </c>
      <c r="AF52" s="138" t="s">
        <v>83</v>
      </c>
      <c r="AG52" s="44">
        <f>AVERAGE(H47:H76)</f>
        <v>3.2333333333333334</v>
      </c>
      <c r="AH52" s="44">
        <f>SUM(U47:U76)</f>
        <v>169.5</v>
      </c>
    </row>
    <row r="53" spans="1:39" ht="17.25" thickBot="1" x14ac:dyDescent="0.3">
      <c r="A53" s="52">
        <v>7</v>
      </c>
      <c r="B53" s="98">
        <v>3</v>
      </c>
      <c r="C53" s="98">
        <v>5</v>
      </c>
      <c r="D53" s="98">
        <v>2</v>
      </c>
      <c r="E53" s="98">
        <v>2</v>
      </c>
      <c r="F53" s="98">
        <v>4</v>
      </c>
      <c r="G53" s="98">
        <v>2</v>
      </c>
      <c r="H53" s="98">
        <v>2</v>
      </c>
      <c r="I53" s="98">
        <v>2</v>
      </c>
      <c r="J53" s="98">
        <v>4</v>
      </c>
      <c r="N53" s="97">
        <v>7</v>
      </c>
      <c r="O53" s="50">
        <v>6</v>
      </c>
      <c r="P53" s="50">
        <v>9</v>
      </c>
      <c r="Q53" s="50">
        <v>3</v>
      </c>
      <c r="R53" s="50">
        <v>3</v>
      </c>
      <c r="S53" s="50">
        <v>7.5</v>
      </c>
      <c r="T53" s="50">
        <v>3</v>
      </c>
      <c r="U53" s="50">
        <v>3</v>
      </c>
      <c r="V53" s="50">
        <v>3</v>
      </c>
      <c r="W53" s="50">
        <v>7.5</v>
      </c>
      <c r="X53">
        <f t="shared" ref="X53:X76" si="14">SUM(O53:W53)</f>
        <v>45</v>
      </c>
      <c r="AF53" s="138" t="s">
        <v>84</v>
      </c>
      <c r="AG53" s="44">
        <f>AVERAGE(I47:I76)</f>
        <v>2.6666666666666665</v>
      </c>
      <c r="AH53" s="44">
        <f>SUM(V47:V76)</f>
        <v>138.5</v>
      </c>
    </row>
    <row r="54" spans="1:39" ht="17.25" thickBot="1" x14ac:dyDescent="0.3">
      <c r="A54" s="52">
        <v>8</v>
      </c>
      <c r="B54" s="98">
        <v>2</v>
      </c>
      <c r="C54" s="98">
        <v>2</v>
      </c>
      <c r="D54" s="98">
        <v>3</v>
      </c>
      <c r="E54" s="98">
        <v>2</v>
      </c>
      <c r="F54" s="98">
        <v>3</v>
      </c>
      <c r="G54" s="98">
        <v>3</v>
      </c>
      <c r="H54" s="98">
        <v>2</v>
      </c>
      <c r="I54" s="98">
        <v>4</v>
      </c>
      <c r="J54" s="98">
        <v>4</v>
      </c>
      <c r="N54" s="97">
        <v>8</v>
      </c>
      <c r="O54" s="50">
        <v>2.5</v>
      </c>
      <c r="P54" s="50">
        <v>2.5</v>
      </c>
      <c r="Q54" s="50">
        <v>6</v>
      </c>
      <c r="R54" s="50">
        <v>2.5</v>
      </c>
      <c r="S54" s="50">
        <v>6</v>
      </c>
      <c r="T54" s="50">
        <v>6</v>
      </c>
      <c r="U54" s="50">
        <v>2.5</v>
      </c>
      <c r="V54" s="50">
        <v>8.5</v>
      </c>
      <c r="W54" s="50">
        <v>8.5</v>
      </c>
      <c r="X54">
        <f t="shared" si="14"/>
        <v>45</v>
      </c>
      <c r="AF54" s="138" t="s">
        <v>192</v>
      </c>
      <c r="AG54" s="44">
        <f>AVERAGE(J47:J76)</f>
        <v>3.4</v>
      </c>
      <c r="AH54" s="44">
        <f>SUM(W47:W76)</f>
        <v>192.5</v>
      </c>
    </row>
    <row r="55" spans="1:39" ht="17.25" thickBot="1" x14ac:dyDescent="0.3">
      <c r="A55" s="52">
        <v>9</v>
      </c>
      <c r="B55" s="98">
        <v>4</v>
      </c>
      <c r="C55" s="98">
        <v>3</v>
      </c>
      <c r="D55" s="98">
        <v>3</v>
      </c>
      <c r="E55" s="98">
        <v>2</v>
      </c>
      <c r="F55" s="98">
        <v>3</v>
      </c>
      <c r="G55" s="98">
        <v>3</v>
      </c>
      <c r="H55" s="98">
        <v>5</v>
      </c>
      <c r="I55" s="98">
        <v>4</v>
      </c>
      <c r="J55" s="98">
        <v>4</v>
      </c>
      <c r="N55" s="97">
        <v>9</v>
      </c>
      <c r="O55" s="50">
        <v>7</v>
      </c>
      <c r="P55" s="50">
        <v>3.5</v>
      </c>
      <c r="Q55" s="50">
        <v>3.5</v>
      </c>
      <c r="R55" s="50">
        <v>1</v>
      </c>
      <c r="S55" s="50">
        <v>3.5</v>
      </c>
      <c r="T55" s="50">
        <v>3.5</v>
      </c>
      <c r="U55" s="50">
        <v>9</v>
      </c>
      <c r="V55" s="50">
        <v>7</v>
      </c>
      <c r="W55" s="50">
        <v>7</v>
      </c>
      <c r="X55">
        <f t="shared" si="14"/>
        <v>45</v>
      </c>
      <c r="AF55" s="137" t="s">
        <v>184</v>
      </c>
      <c r="AG55" s="109">
        <f>1.645*SQRT((30*9*(9+1)/8))</f>
        <v>30.220579701587461</v>
      </c>
      <c r="AH55" s="109"/>
    </row>
    <row r="56" spans="1:39" ht="17.25" thickBot="1" x14ac:dyDescent="0.3">
      <c r="A56" s="52">
        <v>10</v>
      </c>
      <c r="B56" s="98">
        <v>2</v>
      </c>
      <c r="C56" s="98">
        <v>1</v>
      </c>
      <c r="D56" s="98">
        <v>3</v>
      </c>
      <c r="E56" s="98">
        <v>3</v>
      </c>
      <c r="F56" s="98">
        <v>2</v>
      </c>
      <c r="G56" s="98">
        <v>2</v>
      </c>
      <c r="H56" s="98">
        <v>2</v>
      </c>
      <c r="I56" s="98">
        <v>2</v>
      </c>
      <c r="J56" s="98">
        <v>4</v>
      </c>
      <c r="N56" s="97">
        <v>10</v>
      </c>
      <c r="O56" s="50">
        <v>4</v>
      </c>
      <c r="P56" s="50">
        <v>1</v>
      </c>
      <c r="Q56" s="50">
        <v>7.5</v>
      </c>
      <c r="R56" s="50">
        <v>7.5</v>
      </c>
      <c r="S56" s="50">
        <v>4</v>
      </c>
      <c r="T56" s="50">
        <v>4</v>
      </c>
      <c r="U56" s="50">
        <v>4</v>
      </c>
      <c r="V56" s="50">
        <v>4</v>
      </c>
      <c r="W56" s="50">
        <v>9</v>
      </c>
      <c r="X56">
        <f t="shared" si="14"/>
        <v>45</v>
      </c>
    </row>
    <row r="57" spans="1:39" ht="17.25" thickBot="1" x14ac:dyDescent="0.3">
      <c r="A57" s="52">
        <v>11</v>
      </c>
      <c r="B57" s="98">
        <v>2</v>
      </c>
      <c r="C57" s="98">
        <v>2</v>
      </c>
      <c r="D57" s="98">
        <v>2</v>
      </c>
      <c r="E57" s="98">
        <v>2</v>
      </c>
      <c r="F57" s="98">
        <v>4</v>
      </c>
      <c r="G57" s="98">
        <v>4</v>
      </c>
      <c r="H57" s="98">
        <v>4</v>
      </c>
      <c r="I57" s="98">
        <v>4</v>
      </c>
      <c r="J57" s="98">
        <v>5</v>
      </c>
      <c r="N57" s="97">
        <v>11</v>
      </c>
      <c r="O57" s="50">
        <v>2.5</v>
      </c>
      <c r="P57" s="50">
        <v>2.5</v>
      </c>
      <c r="Q57" s="50">
        <v>2.5</v>
      </c>
      <c r="R57" s="50">
        <v>2.5</v>
      </c>
      <c r="S57" s="50">
        <v>6.5</v>
      </c>
      <c r="T57" s="50">
        <v>6.5</v>
      </c>
      <c r="U57" s="50">
        <v>6.5</v>
      </c>
      <c r="V57" s="50">
        <v>6.5</v>
      </c>
      <c r="W57" s="50">
        <v>9</v>
      </c>
      <c r="X57">
        <f t="shared" si="14"/>
        <v>45</v>
      </c>
      <c r="AG57" s="97" t="s">
        <v>14</v>
      </c>
    </row>
    <row r="58" spans="1:39" ht="17.25" thickBot="1" x14ac:dyDescent="0.3">
      <c r="A58" s="52">
        <v>12</v>
      </c>
      <c r="B58" s="98">
        <v>2</v>
      </c>
      <c r="C58" s="98">
        <v>1</v>
      </c>
      <c r="D58" s="98">
        <v>1</v>
      </c>
      <c r="E58" s="98">
        <v>4</v>
      </c>
      <c r="F58" s="98">
        <v>2</v>
      </c>
      <c r="G58" s="98">
        <v>3</v>
      </c>
      <c r="H58" s="98">
        <v>2</v>
      </c>
      <c r="I58" s="98">
        <v>2</v>
      </c>
      <c r="J58" s="98">
        <v>3</v>
      </c>
      <c r="N58" s="97">
        <v>12</v>
      </c>
      <c r="O58" s="50">
        <v>4.5</v>
      </c>
      <c r="P58" s="50">
        <v>1.5</v>
      </c>
      <c r="Q58" s="50">
        <v>1.5</v>
      </c>
      <c r="R58" s="50">
        <v>9</v>
      </c>
      <c r="S58" s="50">
        <v>4.5</v>
      </c>
      <c r="T58" s="50">
        <v>7.5</v>
      </c>
      <c r="U58" s="50">
        <v>4.5</v>
      </c>
      <c r="V58" s="50">
        <v>4.5</v>
      </c>
      <c r="W58" s="50">
        <v>7.5</v>
      </c>
      <c r="X58">
        <f t="shared" si="14"/>
        <v>45</v>
      </c>
      <c r="AG58" s="43" t="s">
        <v>41</v>
      </c>
      <c r="AH58" s="48">
        <f>AH46</f>
        <v>151</v>
      </c>
      <c r="AI58" s="47">
        <f t="shared" ref="AI58:AI66" si="15">AH58+AG$55</f>
        <v>181.22057970158747</v>
      </c>
      <c r="AK58" s="48">
        <v>115.5</v>
      </c>
      <c r="AL58" s="47">
        <f>AK58+AG55</f>
        <v>145.72057970158747</v>
      </c>
      <c r="AM58" t="s">
        <v>225</v>
      </c>
    </row>
    <row r="59" spans="1:39" ht="17.25" thickBot="1" x14ac:dyDescent="0.3">
      <c r="A59" s="52">
        <v>13</v>
      </c>
      <c r="B59" s="98">
        <v>4</v>
      </c>
      <c r="C59" s="98">
        <v>2</v>
      </c>
      <c r="D59" s="98">
        <v>3</v>
      </c>
      <c r="E59" s="98">
        <v>3</v>
      </c>
      <c r="F59" s="98">
        <v>3</v>
      </c>
      <c r="G59" s="98">
        <v>2</v>
      </c>
      <c r="H59" s="98">
        <v>2</v>
      </c>
      <c r="I59" s="98">
        <v>2</v>
      </c>
      <c r="J59" s="98">
        <v>3</v>
      </c>
      <c r="N59" s="97">
        <v>13</v>
      </c>
      <c r="O59" s="50">
        <v>9</v>
      </c>
      <c r="P59" s="50">
        <v>2.5</v>
      </c>
      <c r="Q59" s="50">
        <v>6.5</v>
      </c>
      <c r="R59" s="50">
        <v>6.5</v>
      </c>
      <c r="S59" s="50">
        <v>6.5</v>
      </c>
      <c r="T59" s="50">
        <v>2.5</v>
      </c>
      <c r="U59" s="50">
        <v>2.5</v>
      </c>
      <c r="V59" s="50">
        <v>2.5</v>
      </c>
      <c r="W59" s="50">
        <v>6.5</v>
      </c>
      <c r="X59">
        <f t="shared" si="14"/>
        <v>45</v>
      </c>
      <c r="AG59" s="43" t="s">
        <v>41</v>
      </c>
      <c r="AH59" s="48">
        <f>AH47</f>
        <v>115.5</v>
      </c>
      <c r="AI59" s="47">
        <f t="shared" si="15"/>
        <v>145.72057970158747</v>
      </c>
      <c r="AK59" s="48">
        <v>128.5</v>
      </c>
      <c r="AL59" s="47">
        <f>AK59+AG55</f>
        <v>158.72057970158747</v>
      </c>
      <c r="AM59" t="s">
        <v>233</v>
      </c>
    </row>
    <row r="60" spans="1:39" ht="17.25" thickBot="1" x14ac:dyDescent="0.3">
      <c r="A60" s="52">
        <v>14</v>
      </c>
      <c r="B60" s="98">
        <v>2</v>
      </c>
      <c r="C60" s="98">
        <v>1</v>
      </c>
      <c r="D60" s="98">
        <v>2</v>
      </c>
      <c r="E60" s="98">
        <v>1</v>
      </c>
      <c r="F60" s="98">
        <v>2</v>
      </c>
      <c r="G60" s="98">
        <v>3</v>
      </c>
      <c r="H60" s="98">
        <v>3</v>
      </c>
      <c r="I60" s="98">
        <v>1</v>
      </c>
      <c r="J60" s="98">
        <v>2</v>
      </c>
      <c r="N60" s="97">
        <v>14</v>
      </c>
      <c r="O60" s="50">
        <v>5.5</v>
      </c>
      <c r="P60" s="50">
        <v>2</v>
      </c>
      <c r="Q60" s="50">
        <v>5.5</v>
      </c>
      <c r="R60" s="50">
        <v>2</v>
      </c>
      <c r="S60" s="50">
        <v>5.5</v>
      </c>
      <c r="T60" s="50">
        <v>8.5</v>
      </c>
      <c r="U60" s="50">
        <v>8.5</v>
      </c>
      <c r="V60" s="50">
        <v>2</v>
      </c>
      <c r="W60" s="50">
        <v>5.5</v>
      </c>
      <c r="X60">
        <f t="shared" si="14"/>
        <v>45</v>
      </c>
      <c r="AG60" s="43" t="s">
        <v>41</v>
      </c>
      <c r="AH60" s="48">
        <f>AH49</f>
        <v>128.5</v>
      </c>
      <c r="AI60" s="47">
        <f t="shared" si="15"/>
        <v>158.72057970158747</v>
      </c>
      <c r="AK60" s="48">
        <v>138</v>
      </c>
      <c r="AL60" s="47">
        <f>AK60+AG55</f>
        <v>168.22057970158747</v>
      </c>
      <c r="AM60" t="s">
        <v>233</v>
      </c>
    </row>
    <row r="61" spans="1:39" ht="17.25" thickBot="1" x14ac:dyDescent="0.3">
      <c r="A61" s="52">
        <v>15</v>
      </c>
      <c r="B61" s="98">
        <v>1</v>
      </c>
      <c r="C61" s="98">
        <v>4</v>
      </c>
      <c r="D61" s="98">
        <v>4</v>
      </c>
      <c r="E61" s="98">
        <v>2</v>
      </c>
      <c r="F61" s="98">
        <v>2</v>
      </c>
      <c r="G61" s="98">
        <v>3</v>
      </c>
      <c r="H61" s="98">
        <v>4</v>
      </c>
      <c r="I61" s="98">
        <v>2</v>
      </c>
      <c r="J61" s="98">
        <v>2</v>
      </c>
      <c r="N61" s="97">
        <v>15</v>
      </c>
      <c r="O61" s="50">
        <v>1</v>
      </c>
      <c r="P61" s="50">
        <v>8</v>
      </c>
      <c r="Q61" s="50">
        <v>8</v>
      </c>
      <c r="R61" s="50">
        <v>3.5</v>
      </c>
      <c r="S61" s="50">
        <v>3.5</v>
      </c>
      <c r="T61" s="50">
        <v>6</v>
      </c>
      <c r="U61" s="50">
        <v>8</v>
      </c>
      <c r="V61" s="50">
        <v>3.5</v>
      </c>
      <c r="W61" s="50">
        <v>3.5</v>
      </c>
      <c r="X61">
        <f t="shared" si="14"/>
        <v>45</v>
      </c>
      <c r="AG61" s="43" t="s">
        <v>143</v>
      </c>
      <c r="AH61" s="48">
        <f>AH50</f>
        <v>138</v>
      </c>
      <c r="AI61" s="47">
        <f t="shared" si="15"/>
        <v>168.22057970158747</v>
      </c>
      <c r="AK61" s="48">
        <v>138.5</v>
      </c>
      <c r="AL61" s="47">
        <f>AK61+AG55</f>
        <v>168.72057970158747</v>
      </c>
      <c r="AM61" t="s">
        <v>233</v>
      </c>
    </row>
    <row r="62" spans="1:39" ht="17.25" thickBot="1" x14ac:dyDescent="0.3">
      <c r="A62" s="52">
        <v>16</v>
      </c>
      <c r="B62" s="98">
        <v>1</v>
      </c>
      <c r="C62" s="98">
        <v>1</v>
      </c>
      <c r="D62" s="98">
        <v>3</v>
      </c>
      <c r="E62" s="98">
        <v>4</v>
      </c>
      <c r="F62" s="98">
        <v>3</v>
      </c>
      <c r="G62" s="98">
        <v>4</v>
      </c>
      <c r="H62" s="98">
        <v>4</v>
      </c>
      <c r="I62" s="98">
        <v>2</v>
      </c>
      <c r="J62" s="98">
        <v>5</v>
      </c>
      <c r="N62" s="97">
        <v>16</v>
      </c>
      <c r="O62" s="50">
        <v>1.5</v>
      </c>
      <c r="P62" s="50">
        <v>1.5</v>
      </c>
      <c r="Q62" s="50">
        <v>4.5</v>
      </c>
      <c r="R62" s="50">
        <v>7</v>
      </c>
      <c r="S62" s="50">
        <v>4.5</v>
      </c>
      <c r="T62" s="50">
        <v>7</v>
      </c>
      <c r="U62" s="50">
        <v>7</v>
      </c>
      <c r="V62" s="50">
        <v>3</v>
      </c>
      <c r="W62" s="50">
        <v>9</v>
      </c>
      <c r="X62">
        <f t="shared" si="14"/>
        <v>45</v>
      </c>
      <c r="AG62" s="43" t="s">
        <v>143</v>
      </c>
      <c r="AH62" s="48">
        <f>AH48</f>
        <v>143.5</v>
      </c>
      <c r="AI62" s="47">
        <f t="shared" si="15"/>
        <v>173.72057970158747</v>
      </c>
      <c r="AK62" s="48">
        <v>143.5</v>
      </c>
      <c r="AL62" s="47">
        <f>AK62+AG55</f>
        <v>173.72057970158747</v>
      </c>
      <c r="AM62" t="s">
        <v>234</v>
      </c>
    </row>
    <row r="63" spans="1:39" ht="17.25" thickBot="1" x14ac:dyDescent="0.3">
      <c r="A63" s="52">
        <v>17</v>
      </c>
      <c r="B63" s="98">
        <v>2</v>
      </c>
      <c r="C63" s="98">
        <v>4</v>
      </c>
      <c r="D63" s="98">
        <v>1</v>
      </c>
      <c r="E63" s="98">
        <v>2</v>
      </c>
      <c r="F63" s="98">
        <v>2</v>
      </c>
      <c r="G63" s="98">
        <v>1</v>
      </c>
      <c r="H63" s="98">
        <v>3</v>
      </c>
      <c r="I63" s="98">
        <v>2</v>
      </c>
      <c r="J63" s="98">
        <v>4</v>
      </c>
      <c r="N63" s="97">
        <v>17</v>
      </c>
      <c r="O63" s="50">
        <v>4.5</v>
      </c>
      <c r="P63" s="50">
        <v>8.5</v>
      </c>
      <c r="Q63" s="50">
        <v>1.5</v>
      </c>
      <c r="R63" s="50">
        <v>4.5</v>
      </c>
      <c r="S63" s="50">
        <v>4.5</v>
      </c>
      <c r="T63" s="50">
        <v>1.5</v>
      </c>
      <c r="U63" s="50">
        <v>7</v>
      </c>
      <c r="V63" s="50">
        <v>4.5</v>
      </c>
      <c r="W63" s="50">
        <v>8.5</v>
      </c>
      <c r="X63">
        <f t="shared" si="14"/>
        <v>45</v>
      </c>
      <c r="AG63" s="43" t="s">
        <v>143</v>
      </c>
      <c r="AH63" s="48">
        <f>AH51</f>
        <v>173</v>
      </c>
      <c r="AI63" s="47">
        <f t="shared" si="15"/>
        <v>203.22057970158747</v>
      </c>
      <c r="AJ63" s="47">
        <f>AK63-AG55</f>
        <v>120.77942029841253</v>
      </c>
      <c r="AK63" s="48">
        <v>151</v>
      </c>
      <c r="AL63" s="47">
        <f>AK63+AG55</f>
        <v>181.22057970158747</v>
      </c>
      <c r="AM63" t="s">
        <v>235</v>
      </c>
    </row>
    <row r="64" spans="1:39" ht="17.25" thickBot="1" x14ac:dyDescent="0.3">
      <c r="A64" s="52">
        <v>18</v>
      </c>
      <c r="B64" s="98">
        <v>3</v>
      </c>
      <c r="C64" s="98">
        <v>1</v>
      </c>
      <c r="D64" s="98">
        <v>3</v>
      </c>
      <c r="E64" s="98">
        <v>3</v>
      </c>
      <c r="F64" s="98">
        <v>3</v>
      </c>
      <c r="G64" s="98">
        <v>3</v>
      </c>
      <c r="H64" s="98">
        <v>3</v>
      </c>
      <c r="I64" s="98">
        <v>1</v>
      </c>
      <c r="J64" s="98">
        <v>3</v>
      </c>
      <c r="N64" s="97">
        <v>18</v>
      </c>
      <c r="O64" s="50">
        <v>6</v>
      </c>
      <c r="P64" s="50">
        <v>1.5</v>
      </c>
      <c r="Q64" s="50">
        <v>6</v>
      </c>
      <c r="R64" s="50">
        <v>6</v>
      </c>
      <c r="S64" s="50">
        <v>6</v>
      </c>
      <c r="T64" s="50">
        <v>6</v>
      </c>
      <c r="U64" s="50">
        <v>6</v>
      </c>
      <c r="V64" s="50">
        <v>1.5</v>
      </c>
      <c r="W64" s="50">
        <v>6</v>
      </c>
      <c r="X64">
        <f t="shared" si="14"/>
        <v>45</v>
      </c>
      <c r="AG64" s="43" t="s">
        <v>143</v>
      </c>
      <c r="AH64" s="48">
        <f>AH52</f>
        <v>169.5</v>
      </c>
      <c r="AI64" s="47">
        <f t="shared" si="15"/>
        <v>199.72057970158747</v>
      </c>
      <c r="AK64" s="48">
        <v>169.5</v>
      </c>
      <c r="AM64" t="s">
        <v>235</v>
      </c>
    </row>
    <row r="65" spans="1:39" ht="17.25" thickBot="1" x14ac:dyDescent="0.3">
      <c r="A65" s="52">
        <v>19</v>
      </c>
      <c r="B65" s="98">
        <v>3</v>
      </c>
      <c r="C65" s="98">
        <v>4</v>
      </c>
      <c r="D65" s="98">
        <v>2</v>
      </c>
      <c r="E65" s="98">
        <v>3</v>
      </c>
      <c r="F65" s="98">
        <v>2</v>
      </c>
      <c r="G65" s="98">
        <v>3</v>
      </c>
      <c r="H65" s="98">
        <v>2</v>
      </c>
      <c r="I65" s="98">
        <v>2</v>
      </c>
      <c r="J65" s="98">
        <v>3</v>
      </c>
      <c r="N65" s="97">
        <v>19</v>
      </c>
      <c r="O65" s="50">
        <v>6.5</v>
      </c>
      <c r="P65" s="50">
        <v>9</v>
      </c>
      <c r="Q65" s="50">
        <v>2.5</v>
      </c>
      <c r="R65" s="50">
        <v>6.5</v>
      </c>
      <c r="S65" s="50">
        <v>2.5</v>
      </c>
      <c r="T65" s="50">
        <v>6.5</v>
      </c>
      <c r="U65" s="50">
        <v>2.5</v>
      </c>
      <c r="V65" s="50">
        <v>2.5</v>
      </c>
      <c r="W65" s="50">
        <v>6.5</v>
      </c>
      <c r="X65">
        <f t="shared" si="14"/>
        <v>45</v>
      </c>
      <c r="AG65" s="43" t="s">
        <v>147</v>
      </c>
      <c r="AH65" s="48">
        <f>AH53</f>
        <v>138.5</v>
      </c>
      <c r="AI65" s="47">
        <f t="shared" si="15"/>
        <v>168.72057970158747</v>
      </c>
      <c r="AK65" s="48">
        <v>173</v>
      </c>
      <c r="AM65" t="s">
        <v>235</v>
      </c>
    </row>
    <row r="66" spans="1:39" ht="17.25" thickBot="1" x14ac:dyDescent="0.3">
      <c r="A66" s="52">
        <v>20</v>
      </c>
      <c r="B66" s="98">
        <v>2</v>
      </c>
      <c r="C66" s="98">
        <v>1</v>
      </c>
      <c r="D66" s="98">
        <v>4</v>
      </c>
      <c r="E66" s="98">
        <v>4</v>
      </c>
      <c r="F66" s="98">
        <v>2</v>
      </c>
      <c r="G66" s="98">
        <v>4</v>
      </c>
      <c r="H66" s="98">
        <v>4</v>
      </c>
      <c r="I66" s="98">
        <v>2</v>
      </c>
      <c r="J66" s="98">
        <v>2</v>
      </c>
      <c r="N66" s="97">
        <v>20</v>
      </c>
      <c r="O66" s="50">
        <v>3.5</v>
      </c>
      <c r="P66" s="50">
        <v>1</v>
      </c>
      <c r="Q66" s="50">
        <v>7.5</v>
      </c>
      <c r="R66" s="50">
        <v>7.5</v>
      </c>
      <c r="S66" s="50">
        <v>3.5</v>
      </c>
      <c r="T66" s="50">
        <v>7.5</v>
      </c>
      <c r="U66" s="50">
        <v>7.5</v>
      </c>
      <c r="V66" s="50">
        <v>3.5</v>
      </c>
      <c r="W66" s="50">
        <v>3.5</v>
      </c>
      <c r="X66">
        <f t="shared" si="14"/>
        <v>45</v>
      </c>
      <c r="AG66" s="43" t="s">
        <v>147</v>
      </c>
      <c r="AH66" s="48">
        <f>AH54</f>
        <v>192.5</v>
      </c>
      <c r="AI66" s="47">
        <f t="shared" si="15"/>
        <v>222.72057970158747</v>
      </c>
      <c r="AJ66" s="47">
        <f>AK65-AG55</f>
        <v>142.77942029841253</v>
      </c>
      <c r="AK66" s="48">
        <v>192.5</v>
      </c>
      <c r="AM66" t="s">
        <v>226</v>
      </c>
    </row>
    <row r="67" spans="1:39" ht="17.25" thickBot="1" x14ac:dyDescent="0.3">
      <c r="A67" s="52">
        <v>21</v>
      </c>
      <c r="B67" s="98">
        <v>2</v>
      </c>
      <c r="C67" s="98">
        <v>2</v>
      </c>
      <c r="D67" s="98">
        <v>2</v>
      </c>
      <c r="E67" s="98">
        <v>2</v>
      </c>
      <c r="F67" s="98">
        <v>2</v>
      </c>
      <c r="G67" s="98">
        <v>2</v>
      </c>
      <c r="H67" s="98">
        <v>2</v>
      </c>
      <c r="I67" s="98">
        <v>2</v>
      </c>
      <c r="J67" s="98">
        <v>2</v>
      </c>
      <c r="N67" s="97">
        <v>21</v>
      </c>
      <c r="O67" s="50">
        <v>5</v>
      </c>
      <c r="P67" s="50">
        <v>5</v>
      </c>
      <c r="Q67" s="50">
        <v>5</v>
      </c>
      <c r="R67" s="50">
        <v>5</v>
      </c>
      <c r="S67" s="50">
        <v>5</v>
      </c>
      <c r="T67" s="50">
        <v>5</v>
      </c>
      <c r="U67" s="50">
        <v>5</v>
      </c>
      <c r="V67" s="50">
        <v>5</v>
      </c>
      <c r="W67" s="50">
        <v>5</v>
      </c>
      <c r="X67">
        <f t="shared" si="14"/>
        <v>45</v>
      </c>
    </row>
    <row r="68" spans="1:39" ht="17.25" thickBot="1" x14ac:dyDescent="0.3">
      <c r="A68" s="52">
        <v>22</v>
      </c>
      <c r="B68" s="98">
        <v>4</v>
      </c>
      <c r="C68" s="98">
        <v>2</v>
      </c>
      <c r="D68" s="98">
        <v>4</v>
      </c>
      <c r="E68" s="98">
        <v>2</v>
      </c>
      <c r="F68" s="98">
        <v>2</v>
      </c>
      <c r="G68" s="98">
        <v>4</v>
      </c>
      <c r="H68" s="98">
        <v>4</v>
      </c>
      <c r="I68" s="98">
        <v>4</v>
      </c>
      <c r="J68" s="98">
        <v>4</v>
      </c>
      <c r="N68" s="97">
        <v>22</v>
      </c>
      <c r="O68" s="50">
        <v>6.5</v>
      </c>
      <c r="P68" s="50">
        <v>2</v>
      </c>
      <c r="Q68" s="50">
        <v>6.5</v>
      </c>
      <c r="R68" s="50">
        <v>2</v>
      </c>
      <c r="S68" s="50">
        <v>2</v>
      </c>
      <c r="T68" s="50">
        <v>6.5</v>
      </c>
      <c r="U68" s="50">
        <v>6.5</v>
      </c>
      <c r="V68" s="50">
        <v>6.5</v>
      </c>
      <c r="W68" s="50">
        <v>6.5</v>
      </c>
      <c r="X68">
        <f t="shared" si="14"/>
        <v>45</v>
      </c>
    </row>
    <row r="69" spans="1:39" ht="17.25" thickBot="1" x14ac:dyDescent="0.3">
      <c r="A69" s="52">
        <v>23</v>
      </c>
      <c r="B69" s="98">
        <v>3</v>
      </c>
      <c r="C69" s="98">
        <v>4</v>
      </c>
      <c r="D69" s="98">
        <v>3</v>
      </c>
      <c r="E69" s="98">
        <v>3</v>
      </c>
      <c r="F69" s="98">
        <v>4</v>
      </c>
      <c r="G69" s="98">
        <v>4</v>
      </c>
      <c r="H69" s="98">
        <v>2</v>
      </c>
      <c r="I69" s="98">
        <v>3</v>
      </c>
      <c r="J69" s="98">
        <v>2</v>
      </c>
      <c r="N69" s="97">
        <v>23</v>
      </c>
      <c r="O69" s="50">
        <v>4.5</v>
      </c>
      <c r="P69" s="50">
        <v>8</v>
      </c>
      <c r="Q69" s="50">
        <v>4.5</v>
      </c>
      <c r="R69" s="50">
        <v>4.5</v>
      </c>
      <c r="S69" s="50">
        <v>8</v>
      </c>
      <c r="T69" s="50">
        <v>8</v>
      </c>
      <c r="U69" s="50">
        <v>1.5</v>
      </c>
      <c r="V69" s="50">
        <v>4.5</v>
      </c>
      <c r="W69" s="50">
        <v>1.5</v>
      </c>
      <c r="X69">
        <f t="shared" si="14"/>
        <v>45</v>
      </c>
    </row>
    <row r="70" spans="1:39" ht="17.25" thickBot="1" x14ac:dyDescent="0.3">
      <c r="A70" s="52">
        <v>24</v>
      </c>
      <c r="B70" s="98">
        <v>2</v>
      </c>
      <c r="C70" s="98">
        <v>3</v>
      </c>
      <c r="D70" s="98">
        <v>4</v>
      </c>
      <c r="E70" s="98">
        <v>1</v>
      </c>
      <c r="F70" s="98">
        <v>1</v>
      </c>
      <c r="G70" s="98">
        <v>3</v>
      </c>
      <c r="H70" s="98">
        <v>4</v>
      </c>
      <c r="I70" s="98">
        <v>2</v>
      </c>
      <c r="J70" s="98">
        <v>5</v>
      </c>
      <c r="N70" s="97">
        <v>24</v>
      </c>
      <c r="O70" s="50">
        <v>3.5</v>
      </c>
      <c r="P70" s="50">
        <v>5.5</v>
      </c>
      <c r="Q70" s="50">
        <v>7.5</v>
      </c>
      <c r="R70" s="50">
        <v>1.5</v>
      </c>
      <c r="S70" s="50">
        <v>1.5</v>
      </c>
      <c r="T70" s="50">
        <v>5.5</v>
      </c>
      <c r="U70" s="50">
        <v>7.5</v>
      </c>
      <c r="V70" s="50">
        <v>3.5</v>
      </c>
      <c r="W70" s="50">
        <v>9</v>
      </c>
      <c r="X70">
        <f t="shared" si="14"/>
        <v>45</v>
      </c>
    </row>
    <row r="71" spans="1:39" ht="17.25" thickBot="1" x14ac:dyDescent="0.3">
      <c r="A71" s="52">
        <v>25</v>
      </c>
      <c r="B71" s="98">
        <v>2</v>
      </c>
      <c r="C71" s="98">
        <v>1</v>
      </c>
      <c r="D71" s="98">
        <v>4</v>
      </c>
      <c r="E71" s="98">
        <v>4</v>
      </c>
      <c r="F71" s="98">
        <v>1</v>
      </c>
      <c r="G71" s="98">
        <v>4</v>
      </c>
      <c r="H71" s="98">
        <v>4</v>
      </c>
      <c r="I71" s="98">
        <v>4</v>
      </c>
      <c r="J71" s="98">
        <v>4</v>
      </c>
      <c r="N71" s="97">
        <v>25</v>
      </c>
      <c r="O71" s="50">
        <v>3</v>
      </c>
      <c r="P71" s="50">
        <v>1.5</v>
      </c>
      <c r="Q71" s="50">
        <v>6.5</v>
      </c>
      <c r="R71" s="50">
        <v>6.5</v>
      </c>
      <c r="S71" s="50">
        <v>1.5</v>
      </c>
      <c r="T71" s="50">
        <v>6.5</v>
      </c>
      <c r="U71" s="50">
        <v>6.5</v>
      </c>
      <c r="V71" s="50">
        <v>6.5</v>
      </c>
      <c r="W71" s="50">
        <v>6.5</v>
      </c>
      <c r="X71">
        <f t="shared" si="14"/>
        <v>45</v>
      </c>
    </row>
    <row r="72" spans="1:39" ht="17.25" thickBot="1" x14ac:dyDescent="0.3">
      <c r="A72" s="52">
        <v>26</v>
      </c>
      <c r="B72" s="98">
        <v>2</v>
      </c>
      <c r="C72" s="98">
        <v>2</v>
      </c>
      <c r="D72" s="98">
        <v>2</v>
      </c>
      <c r="E72" s="98">
        <v>2</v>
      </c>
      <c r="F72" s="98">
        <v>2</v>
      </c>
      <c r="G72" s="98">
        <v>2</v>
      </c>
      <c r="H72" s="98">
        <v>2</v>
      </c>
      <c r="I72" s="98">
        <v>2</v>
      </c>
      <c r="J72" s="98">
        <v>2</v>
      </c>
      <c r="N72" s="97">
        <v>26</v>
      </c>
      <c r="O72" s="50">
        <v>5</v>
      </c>
      <c r="P72" s="50">
        <v>5</v>
      </c>
      <c r="Q72" s="50">
        <v>5</v>
      </c>
      <c r="R72" s="50">
        <v>5</v>
      </c>
      <c r="S72" s="50">
        <v>5</v>
      </c>
      <c r="T72" s="50">
        <v>5</v>
      </c>
      <c r="U72" s="50">
        <v>5</v>
      </c>
      <c r="V72" s="50">
        <v>5</v>
      </c>
      <c r="W72" s="50">
        <v>5</v>
      </c>
      <c r="X72">
        <f t="shared" si="14"/>
        <v>45</v>
      </c>
    </row>
    <row r="73" spans="1:39" ht="17.25" thickBot="1" x14ac:dyDescent="0.3">
      <c r="A73" s="52">
        <v>27</v>
      </c>
      <c r="B73" s="98">
        <v>4</v>
      </c>
      <c r="C73" s="98">
        <v>2</v>
      </c>
      <c r="D73" s="98">
        <v>3</v>
      </c>
      <c r="E73" s="98">
        <v>4</v>
      </c>
      <c r="F73" s="98">
        <v>3</v>
      </c>
      <c r="G73" s="98">
        <v>3</v>
      </c>
      <c r="H73" s="98">
        <v>3</v>
      </c>
      <c r="I73" s="98">
        <v>4</v>
      </c>
      <c r="J73" s="98">
        <v>2</v>
      </c>
      <c r="N73" s="97">
        <v>27</v>
      </c>
      <c r="O73" s="50">
        <v>8</v>
      </c>
      <c r="P73" s="50">
        <v>1.5</v>
      </c>
      <c r="Q73" s="50">
        <v>4.5</v>
      </c>
      <c r="R73" s="50">
        <v>8</v>
      </c>
      <c r="S73" s="50">
        <v>4.5</v>
      </c>
      <c r="T73" s="50">
        <v>4.5</v>
      </c>
      <c r="U73" s="50">
        <v>4.5</v>
      </c>
      <c r="V73" s="50">
        <v>8</v>
      </c>
      <c r="W73" s="50">
        <v>1.5</v>
      </c>
      <c r="X73">
        <f t="shared" si="14"/>
        <v>45</v>
      </c>
    </row>
    <row r="74" spans="1:39" ht="17.25" thickBot="1" x14ac:dyDescent="0.3">
      <c r="A74" s="52">
        <v>28</v>
      </c>
      <c r="B74" s="98">
        <v>4</v>
      </c>
      <c r="C74" s="98">
        <v>2</v>
      </c>
      <c r="D74" s="98">
        <v>2</v>
      </c>
      <c r="E74" s="98">
        <v>3</v>
      </c>
      <c r="F74" s="98">
        <v>2</v>
      </c>
      <c r="G74" s="98">
        <v>4</v>
      </c>
      <c r="H74" s="98">
        <v>4</v>
      </c>
      <c r="I74" s="98">
        <v>3</v>
      </c>
      <c r="J74" s="98">
        <v>4</v>
      </c>
      <c r="N74" s="97">
        <v>28</v>
      </c>
      <c r="O74" s="50">
        <v>7.5</v>
      </c>
      <c r="P74" s="50">
        <v>2</v>
      </c>
      <c r="Q74" s="50">
        <v>2</v>
      </c>
      <c r="R74" s="50">
        <v>4.5</v>
      </c>
      <c r="S74" s="50">
        <v>2</v>
      </c>
      <c r="T74" s="50">
        <v>7.5</v>
      </c>
      <c r="U74" s="50">
        <v>7.5</v>
      </c>
      <c r="V74" s="50">
        <v>4.5</v>
      </c>
      <c r="W74" s="50">
        <v>7.5</v>
      </c>
      <c r="X74">
        <f t="shared" si="14"/>
        <v>45</v>
      </c>
    </row>
    <row r="75" spans="1:39" ht="17.25" thickBot="1" x14ac:dyDescent="0.3">
      <c r="A75" s="52">
        <v>29</v>
      </c>
      <c r="B75" s="98">
        <v>2</v>
      </c>
      <c r="C75" s="98">
        <v>2</v>
      </c>
      <c r="D75" s="98">
        <v>3</v>
      </c>
      <c r="E75" s="98">
        <v>2</v>
      </c>
      <c r="F75" s="98">
        <v>3</v>
      </c>
      <c r="G75" s="98">
        <v>4</v>
      </c>
      <c r="H75" s="98">
        <v>3</v>
      </c>
      <c r="I75" s="98">
        <v>3</v>
      </c>
      <c r="J75" s="98">
        <v>3</v>
      </c>
      <c r="N75" s="97">
        <v>29</v>
      </c>
      <c r="O75" s="50">
        <v>2</v>
      </c>
      <c r="P75" s="50">
        <v>2</v>
      </c>
      <c r="Q75" s="50">
        <v>6</v>
      </c>
      <c r="R75" s="50">
        <v>2</v>
      </c>
      <c r="S75" s="50">
        <v>6</v>
      </c>
      <c r="T75" s="50">
        <v>9</v>
      </c>
      <c r="U75" s="50">
        <v>6</v>
      </c>
      <c r="V75" s="50">
        <v>6</v>
      </c>
      <c r="W75" s="50">
        <v>6</v>
      </c>
      <c r="X75">
        <f t="shared" si="14"/>
        <v>45</v>
      </c>
    </row>
    <row r="76" spans="1:39" ht="17.25" thickBot="1" x14ac:dyDescent="0.3">
      <c r="A76" s="52">
        <v>30</v>
      </c>
      <c r="B76" s="98">
        <v>3</v>
      </c>
      <c r="C76" s="98">
        <v>4</v>
      </c>
      <c r="D76" s="98">
        <v>4</v>
      </c>
      <c r="E76" s="98">
        <v>2</v>
      </c>
      <c r="F76" s="98">
        <v>3</v>
      </c>
      <c r="G76" s="98">
        <v>2</v>
      </c>
      <c r="H76" s="98">
        <v>4</v>
      </c>
      <c r="I76" s="98">
        <v>2</v>
      </c>
      <c r="J76" s="98">
        <v>4</v>
      </c>
      <c r="N76" s="97">
        <v>30</v>
      </c>
      <c r="O76" s="50">
        <v>4.5</v>
      </c>
      <c r="P76" s="50">
        <v>7.5</v>
      </c>
      <c r="Q76" s="50">
        <v>7.5</v>
      </c>
      <c r="R76" s="50">
        <v>2</v>
      </c>
      <c r="S76" s="50">
        <v>4.5</v>
      </c>
      <c r="T76" s="50">
        <v>2</v>
      </c>
      <c r="U76" s="50">
        <v>7.5</v>
      </c>
      <c r="V76" s="50">
        <v>2</v>
      </c>
      <c r="W76" s="50">
        <v>7.5</v>
      </c>
      <c r="X76">
        <f t="shared" si="14"/>
        <v>45</v>
      </c>
    </row>
    <row r="77" spans="1:39" x14ac:dyDescent="0.25">
      <c r="A77" s="132" t="s">
        <v>179</v>
      </c>
      <c r="B77" s="47">
        <f>AVERAGE(B47:B76)</f>
        <v>2.7666666666666666</v>
      </c>
      <c r="C77" s="47">
        <f t="shared" ref="C77:J77" si="16">AVERAGE(C47:C76)</f>
        <v>2.2999999999999998</v>
      </c>
      <c r="D77" s="47">
        <f t="shared" si="16"/>
        <v>2.6333333333333333</v>
      </c>
      <c r="E77" s="47">
        <f t="shared" si="16"/>
        <v>2.4333333333333331</v>
      </c>
      <c r="F77" s="47">
        <f t="shared" si="16"/>
        <v>2.6666666666666665</v>
      </c>
      <c r="G77" s="47">
        <f t="shared" si="16"/>
        <v>3.0666666666666669</v>
      </c>
      <c r="H77" s="47">
        <f t="shared" si="16"/>
        <v>3.2333333333333334</v>
      </c>
      <c r="I77" s="47">
        <f t="shared" si="16"/>
        <v>2.6666666666666665</v>
      </c>
      <c r="J77" s="47">
        <f t="shared" si="16"/>
        <v>3.4</v>
      </c>
      <c r="N77" s="136" t="s">
        <v>9</v>
      </c>
      <c r="O77">
        <f t="shared" ref="O77:W77" si="17">SUM(O47:O76)</f>
        <v>151</v>
      </c>
      <c r="P77">
        <f t="shared" si="17"/>
        <v>115.5</v>
      </c>
      <c r="Q77">
        <f t="shared" si="17"/>
        <v>143.5</v>
      </c>
      <c r="R77">
        <f t="shared" si="17"/>
        <v>128.5</v>
      </c>
      <c r="S77">
        <f t="shared" si="17"/>
        <v>138</v>
      </c>
      <c r="T77">
        <f t="shared" si="17"/>
        <v>173</v>
      </c>
      <c r="U77">
        <f t="shared" si="17"/>
        <v>169.5</v>
      </c>
      <c r="V77">
        <f t="shared" si="17"/>
        <v>138.5</v>
      </c>
      <c r="W77">
        <f t="shared" si="17"/>
        <v>192.5</v>
      </c>
    </row>
    <row r="78" spans="1:39" x14ac:dyDescent="0.25">
      <c r="N78" s="136" t="s">
        <v>186</v>
      </c>
      <c r="O78">
        <f t="shared" ref="O78:W78" si="18">AVERAGE(O47:O76)</f>
        <v>5.0333333333333332</v>
      </c>
      <c r="P78">
        <f t="shared" si="18"/>
        <v>3.85</v>
      </c>
      <c r="Q78">
        <f t="shared" si="18"/>
        <v>4.7833333333333332</v>
      </c>
      <c r="R78">
        <f t="shared" si="18"/>
        <v>4.2833333333333332</v>
      </c>
      <c r="S78">
        <f t="shared" si="18"/>
        <v>4.5999999999999996</v>
      </c>
      <c r="T78">
        <f t="shared" si="18"/>
        <v>5.7666666666666666</v>
      </c>
      <c r="U78">
        <f t="shared" si="18"/>
        <v>5.65</v>
      </c>
      <c r="V78">
        <f t="shared" si="18"/>
        <v>4.6166666666666663</v>
      </c>
      <c r="W78">
        <f t="shared" si="18"/>
        <v>6.416666666666667</v>
      </c>
    </row>
    <row r="79" spans="1:39" x14ac:dyDescent="0.25">
      <c r="N79" s="136" t="s">
        <v>187</v>
      </c>
      <c r="O79">
        <f t="shared" ref="O79:W79" si="19">O77^2</f>
        <v>22801</v>
      </c>
      <c r="P79">
        <f t="shared" si="19"/>
        <v>13340.25</v>
      </c>
      <c r="Q79">
        <f t="shared" si="19"/>
        <v>20592.25</v>
      </c>
      <c r="R79">
        <f t="shared" si="19"/>
        <v>16512.25</v>
      </c>
      <c r="S79">
        <f t="shared" si="19"/>
        <v>19044</v>
      </c>
      <c r="T79">
        <f t="shared" si="19"/>
        <v>29929</v>
      </c>
      <c r="U79">
        <f t="shared" si="19"/>
        <v>28730.25</v>
      </c>
      <c r="V79">
        <f t="shared" si="19"/>
        <v>19182.25</v>
      </c>
      <c r="W79">
        <f t="shared" si="19"/>
        <v>37056.25</v>
      </c>
    </row>
    <row r="83" spans="1:35" x14ac:dyDescent="0.25">
      <c r="A83" s="41" t="s">
        <v>176</v>
      </c>
      <c r="N83" s="41" t="s">
        <v>176</v>
      </c>
    </row>
    <row r="84" spans="1:35" ht="16.5" x14ac:dyDescent="0.25">
      <c r="B84" s="133" t="s">
        <v>77</v>
      </c>
      <c r="C84" s="133" t="s">
        <v>78</v>
      </c>
      <c r="D84" s="133" t="s">
        <v>79</v>
      </c>
      <c r="E84" s="133" t="s">
        <v>80</v>
      </c>
      <c r="F84" s="133" t="s">
        <v>81</v>
      </c>
      <c r="G84" s="133" t="s">
        <v>82</v>
      </c>
      <c r="H84" s="133" t="s">
        <v>83</v>
      </c>
      <c r="I84" s="133" t="s">
        <v>84</v>
      </c>
      <c r="J84" s="133" t="s">
        <v>192</v>
      </c>
      <c r="N84" s="136"/>
      <c r="O84" s="96" t="s">
        <v>77</v>
      </c>
      <c r="P84" s="96" t="s">
        <v>78</v>
      </c>
      <c r="Q84" s="96" t="s">
        <v>79</v>
      </c>
      <c r="R84" s="96" t="s">
        <v>80</v>
      </c>
      <c r="S84" s="96" t="s">
        <v>81</v>
      </c>
      <c r="T84" s="96" t="s">
        <v>82</v>
      </c>
      <c r="U84" s="96" t="s">
        <v>83</v>
      </c>
      <c r="V84" s="96" t="s">
        <v>84</v>
      </c>
      <c r="W84" s="96" t="s">
        <v>192</v>
      </c>
    </row>
    <row r="85" spans="1:35" ht="15.75" x14ac:dyDescent="0.25">
      <c r="A85" s="121" t="s">
        <v>177</v>
      </c>
      <c r="B85" s="134" t="s">
        <v>178</v>
      </c>
      <c r="C85" s="134"/>
      <c r="D85" s="134"/>
      <c r="E85" s="134"/>
      <c r="F85" s="134"/>
      <c r="G85" s="134"/>
      <c r="H85" s="134"/>
      <c r="I85" s="134"/>
      <c r="J85" s="134"/>
      <c r="N85" s="135" t="s">
        <v>177</v>
      </c>
      <c r="O85" s="110" t="s">
        <v>178</v>
      </c>
      <c r="P85" s="110"/>
      <c r="Q85" s="110"/>
      <c r="R85" s="110"/>
      <c r="S85" s="110"/>
      <c r="T85" s="110"/>
      <c r="U85" s="110"/>
      <c r="V85" s="110"/>
      <c r="W85" s="110"/>
      <c r="AA85" s="97" t="s">
        <v>16</v>
      </c>
      <c r="AB85" s="49">
        <f>(12/((30*9)*(9+1))*SUMSQ(O117:W117)-3*(30)*(9+1))</f>
        <v>4.8466666666666924</v>
      </c>
      <c r="AF85" s="137" t="s">
        <v>0</v>
      </c>
      <c r="AG85" s="137" t="s">
        <v>179</v>
      </c>
      <c r="AH85" s="137" t="s">
        <v>180</v>
      </c>
    </row>
    <row r="86" spans="1:35" ht="15.75" x14ac:dyDescent="0.25">
      <c r="A86" s="121"/>
      <c r="B86" s="52">
        <v>324</v>
      </c>
      <c r="C86" s="52">
        <v>125</v>
      </c>
      <c r="D86" s="52">
        <v>454</v>
      </c>
      <c r="E86" s="52">
        <v>544</v>
      </c>
      <c r="F86" s="52">
        <v>215</v>
      </c>
      <c r="G86" s="52">
        <v>445</v>
      </c>
      <c r="H86" s="52">
        <v>432</v>
      </c>
      <c r="I86" s="52">
        <v>152</v>
      </c>
      <c r="J86" s="52">
        <v>234</v>
      </c>
      <c r="N86" s="135"/>
      <c r="O86" s="97">
        <v>324</v>
      </c>
      <c r="P86" s="97">
        <v>125</v>
      </c>
      <c r="Q86" s="97">
        <v>454</v>
      </c>
      <c r="R86" s="97">
        <v>544</v>
      </c>
      <c r="S86" s="97">
        <v>215</v>
      </c>
      <c r="T86" s="97">
        <v>445</v>
      </c>
      <c r="U86" s="97">
        <v>432</v>
      </c>
      <c r="V86" s="97">
        <v>152</v>
      </c>
      <c r="W86" s="97">
        <v>234</v>
      </c>
      <c r="AA86" s="97" t="s">
        <v>181</v>
      </c>
      <c r="AB86" s="43">
        <f>_xlfn.CHISQ.INV.RT(0.05,8)</f>
        <v>15.507313055865453</v>
      </c>
      <c r="AF86" s="138" t="s">
        <v>77</v>
      </c>
      <c r="AG86" s="44">
        <f>AVERAGE(B87:B116)</f>
        <v>3.1333333333333333</v>
      </c>
      <c r="AH86" s="44">
        <f>SUM(O87:O116)</f>
        <v>157.5</v>
      </c>
      <c r="AI86">
        <f>SUMSQ(AH86:AH94)</f>
        <v>203590.5</v>
      </c>
    </row>
    <row r="87" spans="1:35" ht="17.25" thickBot="1" x14ac:dyDescent="0.3">
      <c r="A87" s="52">
        <v>1</v>
      </c>
      <c r="B87" s="98">
        <v>4</v>
      </c>
      <c r="C87" s="98">
        <v>2</v>
      </c>
      <c r="D87" s="98">
        <v>2</v>
      </c>
      <c r="E87" s="98">
        <v>4</v>
      </c>
      <c r="F87" s="98">
        <v>2</v>
      </c>
      <c r="G87" s="98">
        <v>2</v>
      </c>
      <c r="H87" s="98">
        <v>4</v>
      </c>
      <c r="I87" s="98">
        <v>4</v>
      </c>
      <c r="J87" s="98">
        <v>4</v>
      </c>
      <c r="K87" s="46"/>
      <c r="L87" s="46"/>
      <c r="M87" s="46"/>
      <c r="N87" s="45">
        <v>1</v>
      </c>
      <c r="O87" s="50">
        <v>7</v>
      </c>
      <c r="P87" s="50">
        <v>2.5</v>
      </c>
      <c r="Q87" s="50">
        <v>2.5</v>
      </c>
      <c r="R87" s="50">
        <v>7</v>
      </c>
      <c r="S87" s="50">
        <v>2.5</v>
      </c>
      <c r="T87" s="50">
        <v>2.5</v>
      </c>
      <c r="U87" s="50">
        <v>7</v>
      </c>
      <c r="V87" s="50">
        <v>7</v>
      </c>
      <c r="W87" s="50">
        <v>7</v>
      </c>
      <c r="X87">
        <f t="shared" ref="X87:X92" si="20">SUM(O87:W87)</f>
        <v>45</v>
      </c>
      <c r="AA87" s="97" t="s">
        <v>189</v>
      </c>
      <c r="AB87" s="43" t="s">
        <v>190</v>
      </c>
      <c r="AF87" s="138" t="s">
        <v>78</v>
      </c>
      <c r="AG87" s="44">
        <f>AVERAGE(C87:C116)</f>
        <v>2.9666666666666668</v>
      </c>
      <c r="AH87" s="44">
        <f>SUM(P87:P116)</f>
        <v>144.5</v>
      </c>
    </row>
    <row r="88" spans="1:35" ht="17.25" thickBot="1" x14ac:dyDescent="0.3">
      <c r="A88" s="52">
        <v>2</v>
      </c>
      <c r="B88" s="98">
        <v>4</v>
      </c>
      <c r="C88" s="98">
        <v>2</v>
      </c>
      <c r="D88" s="98">
        <v>2</v>
      </c>
      <c r="E88" s="98">
        <v>4</v>
      </c>
      <c r="F88" s="98">
        <v>2</v>
      </c>
      <c r="G88" s="98">
        <v>3</v>
      </c>
      <c r="H88" s="98">
        <v>3</v>
      </c>
      <c r="I88" s="98">
        <v>3</v>
      </c>
      <c r="J88" s="98">
        <v>3</v>
      </c>
      <c r="K88" s="46"/>
      <c r="L88" s="46"/>
      <c r="M88" s="46"/>
      <c r="N88" s="45">
        <v>2</v>
      </c>
      <c r="O88" s="50">
        <v>8.5</v>
      </c>
      <c r="P88" s="50">
        <v>2</v>
      </c>
      <c r="Q88" s="50">
        <v>2</v>
      </c>
      <c r="R88" s="50">
        <v>8.5</v>
      </c>
      <c r="S88" s="50">
        <v>2</v>
      </c>
      <c r="T88" s="50">
        <v>5.5</v>
      </c>
      <c r="U88" s="50">
        <v>5.5</v>
      </c>
      <c r="V88" s="50">
        <v>5.5</v>
      </c>
      <c r="W88" s="50">
        <v>5.5</v>
      </c>
      <c r="X88">
        <f t="shared" si="20"/>
        <v>45</v>
      </c>
      <c r="AF88" s="138" t="s">
        <v>79</v>
      </c>
      <c r="AG88" s="44">
        <f>AVERAGE(D87:D116)</f>
        <v>2.8666666666666667</v>
      </c>
      <c r="AH88" s="44">
        <f>SUM(Q87:Q116)</f>
        <v>139</v>
      </c>
    </row>
    <row r="89" spans="1:35" ht="17.25" thickBot="1" x14ac:dyDescent="0.3">
      <c r="A89" s="52">
        <v>3</v>
      </c>
      <c r="B89" s="98">
        <v>3</v>
      </c>
      <c r="C89" s="98">
        <v>3</v>
      </c>
      <c r="D89" s="98">
        <v>2</v>
      </c>
      <c r="E89" s="98">
        <v>4</v>
      </c>
      <c r="F89" s="98">
        <v>4</v>
      </c>
      <c r="G89" s="98">
        <v>3</v>
      </c>
      <c r="H89" s="98">
        <v>3</v>
      </c>
      <c r="I89" s="98">
        <v>4</v>
      </c>
      <c r="J89" s="98">
        <v>3</v>
      </c>
      <c r="K89" s="46"/>
      <c r="L89" s="46"/>
      <c r="M89" s="46"/>
      <c r="N89" s="45">
        <v>3</v>
      </c>
      <c r="O89" s="50">
        <v>4</v>
      </c>
      <c r="P89" s="50">
        <v>4</v>
      </c>
      <c r="Q89" s="50">
        <v>1</v>
      </c>
      <c r="R89" s="50">
        <v>8</v>
      </c>
      <c r="S89" s="50">
        <v>8</v>
      </c>
      <c r="T89" s="50">
        <v>4</v>
      </c>
      <c r="U89" s="50">
        <v>4</v>
      </c>
      <c r="V89" s="50">
        <v>8</v>
      </c>
      <c r="W89" s="50">
        <v>4</v>
      </c>
      <c r="X89">
        <f t="shared" si="20"/>
        <v>45</v>
      </c>
      <c r="AF89" s="138" t="s">
        <v>80</v>
      </c>
      <c r="AG89" s="44">
        <f>AVERAGE(E87:E116)</f>
        <v>3</v>
      </c>
      <c r="AH89" s="44">
        <f>SUM(R87:R116)</f>
        <v>145</v>
      </c>
    </row>
    <row r="90" spans="1:35" ht="17.25" thickBot="1" x14ac:dyDescent="0.3">
      <c r="A90" s="52">
        <v>4</v>
      </c>
      <c r="B90" s="98">
        <v>2</v>
      </c>
      <c r="C90" s="98">
        <v>3</v>
      </c>
      <c r="D90" s="98">
        <v>3</v>
      </c>
      <c r="E90" s="98">
        <v>2</v>
      </c>
      <c r="F90" s="98">
        <v>4</v>
      </c>
      <c r="G90" s="98">
        <v>3</v>
      </c>
      <c r="H90" s="98">
        <v>3</v>
      </c>
      <c r="I90" s="98">
        <v>4</v>
      </c>
      <c r="J90" s="98">
        <v>2</v>
      </c>
      <c r="K90" s="46"/>
      <c r="L90" s="46"/>
      <c r="M90" s="46"/>
      <c r="N90" s="45">
        <v>4</v>
      </c>
      <c r="O90" s="50">
        <v>2</v>
      </c>
      <c r="P90" s="50">
        <v>5.5</v>
      </c>
      <c r="Q90" s="50">
        <v>5.5</v>
      </c>
      <c r="R90" s="50">
        <v>2</v>
      </c>
      <c r="S90" s="50">
        <v>8.5</v>
      </c>
      <c r="T90" s="50">
        <v>5.5</v>
      </c>
      <c r="U90" s="50">
        <v>5.5</v>
      </c>
      <c r="V90" s="50">
        <v>8.5</v>
      </c>
      <c r="W90" s="50">
        <v>2</v>
      </c>
      <c r="X90">
        <f t="shared" si="20"/>
        <v>45</v>
      </c>
      <c r="AF90" s="138" t="s">
        <v>81</v>
      </c>
      <c r="AG90" s="44">
        <f>AVERAGE(F87:F116)</f>
        <v>2.9</v>
      </c>
      <c r="AH90" s="44">
        <f>SUM(S87:S116)</f>
        <v>138</v>
      </c>
    </row>
    <row r="91" spans="1:35" ht="17.25" thickBot="1" x14ac:dyDescent="0.3">
      <c r="A91" s="52">
        <v>5</v>
      </c>
      <c r="B91" s="98">
        <v>3</v>
      </c>
      <c r="C91" s="98">
        <v>3</v>
      </c>
      <c r="D91" s="98">
        <v>3</v>
      </c>
      <c r="E91" s="98">
        <v>3</v>
      </c>
      <c r="F91" s="98">
        <v>5</v>
      </c>
      <c r="G91" s="98">
        <v>3</v>
      </c>
      <c r="H91" s="98">
        <v>3</v>
      </c>
      <c r="I91" s="98">
        <v>4</v>
      </c>
      <c r="J91" s="98">
        <v>2</v>
      </c>
      <c r="K91" s="46"/>
      <c r="L91" s="46"/>
      <c r="M91" s="46"/>
      <c r="N91" s="45">
        <v>5</v>
      </c>
      <c r="O91" s="50">
        <v>4.5</v>
      </c>
      <c r="P91" s="50">
        <v>4.5</v>
      </c>
      <c r="Q91" s="50">
        <v>4.5</v>
      </c>
      <c r="R91" s="50">
        <v>4.5</v>
      </c>
      <c r="S91" s="50">
        <v>9</v>
      </c>
      <c r="T91" s="50">
        <v>4.5</v>
      </c>
      <c r="U91" s="50">
        <v>4.5</v>
      </c>
      <c r="V91" s="50">
        <v>8</v>
      </c>
      <c r="W91" s="50">
        <v>1</v>
      </c>
      <c r="X91">
        <f t="shared" si="20"/>
        <v>45</v>
      </c>
      <c r="AF91" s="138" t="s">
        <v>82</v>
      </c>
      <c r="AG91" s="44">
        <f>AVERAGE(G87:G116)</f>
        <v>3</v>
      </c>
      <c r="AH91" s="44">
        <f>SUM(T87:T116)</f>
        <v>147</v>
      </c>
    </row>
    <row r="92" spans="1:35" ht="17.25" thickBot="1" x14ac:dyDescent="0.3">
      <c r="A92" s="52">
        <v>6</v>
      </c>
      <c r="B92" s="98">
        <v>3</v>
      </c>
      <c r="C92" s="98">
        <v>3</v>
      </c>
      <c r="D92" s="98">
        <v>3</v>
      </c>
      <c r="E92" s="98">
        <v>3</v>
      </c>
      <c r="F92" s="98">
        <v>3</v>
      </c>
      <c r="G92" s="98">
        <v>3</v>
      </c>
      <c r="H92" s="98">
        <v>3</v>
      </c>
      <c r="I92" s="98">
        <v>3</v>
      </c>
      <c r="J92" s="98">
        <v>3</v>
      </c>
      <c r="K92" s="46"/>
      <c r="L92" s="46"/>
      <c r="M92" s="46"/>
      <c r="N92" s="45">
        <v>6</v>
      </c>
      <c r="O92" s="50">
        <v>5</v>
      </c>
      <c r="P92" s="50">
        <v>5</v>
      </c>
      <c r="Q92" s="50">
        <v>5</v>
      </c>
      <c r="R92" s="50">
        <v>5</v>
      </c>
      <c r="S92" s="50">
        <v>5</v>
      </c>
      <c r="T92" s="50">
        <v>5</v>
      </c>
      <c r="U92" s="50">
        <v>5</v>
      </c>
      <c r="V92" s="50">
        <v>5</v>
      </c>
      <c r="W92" s="50">
        <v>5</v>
      </c>
      <c r="X92">
        <f t="shared" si="20"/>
        <v>45</v>
      </c>
      <c r="AF92" s="138" t="s">
        <v>83</v>
      </c>
      <c r="AG92" s="44">
        <f>AVERAGE(H87:H116)</f>
        <v>2.9666666666666668</v>
      </c>
      <c r="AH92" s="44">
        <f>SUM(U87:U116)</f>
        <v>148</v>
      </c>
    </row>
    <row r="93" spans="1:35" ht="17.25" thickBot="1" x14ac:dyDescent="0.3">
      <c r="A93" s="52">
        <v>7</v>
      </c>
      <c r="B93" s="98">
        <v>4</v>
      </c>
      <c r="C93" s="98">
        <v>3</v>
      </c>
      <c r="D93" s="98">
        <v>1</v>
      </c>
      <c r="E93" s="98">
        <v>3</v>
      </c>
      <c r="F93" s="98">
        <v>3</v>
      </c>
      <c r="G93" s="98">
        <v>2</v>
      </c>
      <c r="H93" s="98">
        <v>3</v>
      </c>
      <c r="I93" s="98">
        <v>3</v>
      </c>
      <c r="J93" s="98">
        <v>2</v>
      </c>
      <c r="K93" s="46"/>
      <c r="L93" s="46"/>
      <c r="M93" s="46"/>
      <c r="N93" s="45">
        <v>7</v>
      </c>
      <c r="O93" s="50">
        <v>9</v>
      </c>
      <c r="P93" s="50">
        <v>6</v>
      </c>
      <c r="Q93" s="50">
        <v>1</v>
      </c>
      <c r="R93" s="50">
        <v>6</v>
      </c>
      <c r="S93" s="50">
        <v>6</v>
      </c>
      <c r="T93" s="50">
        <v>2.5</v>
      </c>
      <c r="U93" s="50">
        <v>6</v>
      </c>
      <c r="V93" s="50">
        <v>6</v>
      </c>
      <c r="W93" s="50">
        <v>2.5</v>
      </c>
      <c r="X93">
        <f t="shared" ref="X93:X116" si="21">SUM(O93:W93)</f>
        <v>45</v>
      </c>
      <c r="AF93" s="138" t="s">
        <v>84</v>
      </c>
      <c r="AG93" s="44">
        <f>AVERAGE(I87:I116)</f>
        <v>3.2666666666666666</v>
      </c>
      <c r="AH93" s="44">
        <f>SUM(V87:V116)</f>
        <v>176</v>
      </c>
    </row>
    <row r="94" spans="1:35" ht="17.25" thickBot="1" x14ac:dyDescent="0.3">
      <c r="A94" s="52">
        <v>8</v>
      </c>
      <c r="B94" s="98">
        <v>3</v>
      </c>
      <c r="C94" s="98">
        <v>3</v>
      </c>
      <c r="D94" s="98">
        <v>3</v>
      </c>
      <c r="E94" s="98">
        <v>2</v>
      </c>
      <c r="F94" s="98">
        <v>2</v>
      </c>
      <c r="G94" s="98">
        <v>4</v>
      </c>
      <c r="H94" s="98">
        <v>3</v>
      </c>
      <c r="I94" s="98">
        <v>3</v>
      </c>
      <c r="J94" s="98">
        <v>4</v>
      </c>
      <c r="K94" s="46"/>
      <c r="L94" s="46"/>
      <c r="M94" s="46"/>
      <c r="N94" s="45">
        <v>8</v>
      </c>
      <c r="O94" s="50">
        <v>5</v>
      </c>
      <c r="P94" s="50">
        <v>5</v>
      </c>
      <c r="Q94" s="50">
        <v>5</v>
      </c>
      <c r="R94" s="50">
        <v>1.5</v>
      </c>
      <c r="S94" s="50">
        <v>1.5</v>
      </c>
      <c r="T94" s="50">
        <v>8.5</v>
      </c>
      <c r="U94" s="50">
        <v>5</v>
      </c>
      <c r="V94" s="50">
        <v>5</v>
      </c>
      <c r="W94" s="50">
        <v>8.5</v>
      </c>
      <c r="X94">
        <f t="shared" si="21"/>
        <v>45</v>
      </c>
      <c r="AF94" s="138" t="s">
        <v>192</v>
      </c>
      <c r="AG94" s="44">
        <f>AVERAGE(J87:J116)</f>
        <v>3.1</v>
      </c>
      <c r="AH94" s="44">
        <f>SUM(W87:W116)</f>
        <v>155</v>
      </c>
    </row>
    <row r="95" spans="1:35" ht="17.25" thickBot="1" x14ac:dyDescent="0.3">
      <c r="A95" s="52">
        <v>9</v>
      </c>
      <c r="B95" s="98">
        <v>4</v>
      </c>
      <c r="C95" s="98">
        <v>3</v>
      </c>
      <c r="D95" s="98">
        <v>4</v>
      </c>
      <c r="E95" s="98">
        <v>4</v>
      </c>
      <c r="F95" s="98">
        <v>4</v>
      </c>
      <c r="G95" s="98">
        <v>4</v>
      </c>
      <c r="H95" s="98">
        <v>4</v>
      </c>
      <c r="I95" s="98">
        <v>4</v>
      </c>
      <c r="J95" s="98">
        <v>4</v>
      </c>
      <c r="K95" s="46"/>
      <c r="L95" s="46"/>
      <c r="M95" s="46"/>
      <c r="N95" s="45">
        <v>9</v>
      </c>
      <c r="O95" s="50">
        <v>5.5</v>
      </c>
      <c r="P95" s="50">
        <v>1</v>
      </c>
      <c r="Q95" s="50">
        <v>5.5</v>
      </c>
      <c r="R95" s="50">
        <v>5.5</v>
      </c>
      <c r="S95" s="50">
        <v>5.5</v>
      </c>
      <c r="T95" s="50">
        <v>5.5</v>
      </c>
      <c r="U95" s="50">
        <v>5.5</v>
      </c>
      <c r="V95" s="50">
        <v>5.5</v>
      </c>
      <c r="W95" s="50">
        <v>5.5</v>
      </c>
      <c r="X95">
        <f t="shared" si="21"/>
        <v>45</v>
      </c>
      <c r="AF95" s="137" t="s">
        <v>184</v>
      </c>
      <c r="AG95" s="109">
        <f>1.645*SQRT((30*9*(9+1)/8))</f>
        <v>30.220579701587461</v>
      </c>
      <c r="AH95" s="109"/>
    </row>
    <row r="96" spans="1:35" ht="17.25" thickBot="1" x14ac:dyDescent="0.3">
      <c r="A96" s="52">
        <v>10</v>
      </c>
      <c r="B96" s="98">
        <v>3</v>
      </c>
      <c r="C96" s="98">
        <v>2</v>
      </c>
      <c r="D96" s="98">
        <v>1</v>
      </c>
      <c r="E96" s="98">
        <v>2</v>
      </c>
      <c r="F96" s="98">
        <v>2</v>
      </c>
      <c r="G96" s="98">
        <v>3</v>
      </c>
      <c r="H96" s="98">
        <v>2</v>
      </c>
      <c r="I96" s="98">
        <v>2</v>
      </c>
      <c r="J96" s="98">
        <v>3</v>
      </c>
      <c r="K96" s="46"/>
      <c r="L96" s="46"/>
      <c r="M96" s="46"/>
      <c r="N96" s="45">
        <v>10</v>
      </c>
      <c r="O96" s="50">
        <v>8</v>
      </c>
      <c r="P96" s="50">
        <v>4</v>
      </c>
      <c r="Q96" s="50">
        <v>1</v>
      </c>
      <c r="R96" s="50">
        <v>4</v>
      </c>
      <c r="S96" s="50">
        <v>4</v>
      </c>
      <c r="T96" s="50">
        <v>8</v>
      </c>
      <c r="U96" s="50">
        <v>4</v>
      </c>
      <c r="V96" s="50">
        <v>4</v>
      </c>
      <c r="W96" s="50">
        <v>8</v>
      </c>
      <c r="X96">
        <f t="shared" si="21"/>
        <v>45</v>
      </c>
    </row>
    <row r="97" spans="1:24" ht="17.25" thickBot="1" x14ac:dyDescent="0.3">
      <c r="A97" s="52">
        <v>11</v>
      </c>
      <c r="B97" s="98">
        <v>2</v>
      </c>
      <c r="C97" s="98">
        <v>3</v>
      </c>
      <c r="D97" s="98">
        <v>3</v>
      </c>
      <c r="E97" s="98">
        <v>3</v>
      </c>
      <c r="F97" s="98">
        <v>3</v>
      </c>
      <c r="G97" s="98">
        <v>3</v>
      </c>
      <c r="H97" s="98">
        <v>3</v>
      </c>
      <c r="I97" s="98">
        <v>3</v>
      </c>
      <c r="J97" s="98">
        <v>3</v>
      </c>
      <c r="K97" s="46"/>
      <c r="L97" s="46"/>
      <c r="M97" s="46"/>
      <c r="N97" s="45">
        <v>11</v>
      </c>
      <c r="O97" s="50">
        <v>1</v>
      </c>
      <c r="P97" s="50">
        <v>5.5</v>
      </c>
      <c r="Q97" s="50">
        <v>5.5</v>
      </c>
      <c r="R97" s="50">
        <v>5.5</v>
      </c>
      <c r="S97" s="50">
        <v>5.5</v>
      </c>
      <c r="T97" s="50">
        <v>5.5</v>
      </c>
      <c r="U97" s="50">
        <v>5.5</v>
      </c>
      <c r="V97" s="50">
        <v>5.5</v>
      </c>
      <c r="W97" s="50">
        <v>5.5</v>
      </c>
      <c r="X97">
        <f t="shared" si="21"/>
        <v>45</v>
      </c>
    </row>
    <row r="98" spans="1:24" ht="17.25" thickBot="1" x14ac:dyDescent="0.3">
      <c r="A98" s="52">
        <v>12</v>
      </c>
      <c r="B98" s="98">
        <v>3</v>
      </c>
      <c r="C98" s="98">
        <v>3</v>
      </c>
      <c r="D98" s="98">
        <v>3</v>
      </c>
      <c r="E98" s="98">
        <v>2</v>
      </c>
      <c r="F98" s="98">
        <v>2</v>
      </c>
      <c r="G98" s="98">
        <v>2</v>
      </c>
      <c r="H98" s="98">
        <v>2</v>
      </c>
      <c r="I98" s="98">
        <v>3</v>
      </c>
      <c r="J98" s="98">
        <v>2</v>
      </c>
      <c r="K98" s="46"/>
      <c r="L98" s="46"/>
      <c r="M98" s="46"/>
      <c r="N98" s="45">
        <v>12</v>
      </c>
      <c r="O98" s="50">
        <v>7.5</v>
      </c>
      <c r="P98" s="50">
        <v>7.5</v>
      </c>
      <c r="Q98" s="50">
        <v>7.5</v>
      </c>
      <c r="R98" s="50">
        <v>3</v>
      </c>
      <c r="S98" s="50">
        <v>3</v>
      </c>
      <c r="T98" s="50">
        <v>3</v>
      </c>
      <c r="U98" s="50">
        <v>3</v>
      </c>
      <c r="V98" s="50">
        <v>7.5</v>
      </c>
      <c r="W98" s="50">
        <v>3</v>
      </c>
      <c r="X98">
        <f t="shared" si="21"/>
        <v>45</v>
      </c>
    </row>
    <row r="99" spans="1:24" ht="17.25" thickBot="1" x14ac:dyDescent="0.3">
      <c r="A99" s="52">
        <v>13</v>
      </c>
      <c r="B99" s="98">
        <v>3</v>
      </c>
      <c r="C99" s="98">
        <v>3</v>
      </c>
      <c r="D99" s="98">
        <v>3</v>
      </c>
      <c r="E99" s="98">
        <v>3</v>
      </c>
      <c r="F99" s="98">
        <v>3</v>
      </c>
      <c r="G99" s="98">
        <v>3</v>
      </c>
      <c r="H99" s="98">
        <v>3</v>
      </c>
      <c r="I99" s="98">
        <v>3</v>
      </c>
      <c r="J99" s="98">
        <v>3</v>
      </c>
      <c r="K99" s="46"/>
      <c r="L99" s="46"/>
      <c r="M99" s="46"/>
      <c r="N99" s="45">
        <v>13</v>
      </c>
      <c r="O99" s="50">
        <v>5</v>
      </c>
      <c r="P99" s="50">
        <v>5</v>
      </c>
      <c r="Q99" s="50">
        <v>5</v>
      </c>
      <c r="R99" s="50">
        <v>5</v>
      </c>
      <c r="S99" s="50">
        <v>5</v>
      </c>
      <c r="T99" s="50">
        <v>5</v>
      </c>
      <c r="U99" s="50">
        <v>5</v>
      </c>
      <c r="V99" s="50">
        <v>5</v>
      </c>
      <c r="W99" s="50">
        <v>5</v>
      </c>
      <c r="X99">
        <f t="shared" si="21"/>
        <v>45</v>
      </c>
    </row>
    <row r="100" spans="1:24" ht="17.25" thickBot="1" x14ac:dyDescent="0.3">
      <c r="A100" s="52">
        <v>14</v>
      </c>
      <c r="B100" s="98">
        <v>3</v>
      </c>
      <c r="C100" s="98">
        <v>4</v>
      </c>
      <c r="D100" s="98">
        <v>4</v>
      </c>
      <c r="E100" s="98">
        <v>3</v>
      </c>
      <c r="F100" s="98">
        <v>3</v>
      </c>
      <c r="G100" s="98">
        <v>3</v>
      </c>
      <c r="H100" s="98">
        <v>3</v>
      </c>
      <c r="I100" s="98">
        <v>3</v>
      </c>
      <c r="J100" s="98">
        <v>4</v>
      </c>
      <c r="K100" s="46"/>
      <c r="L100" s="46"/>
      <c r="M100" s="46"/>
      <c r="N100" s="45">
        <v>14</v>
      </c>
      <c r="O100" s="50">
        <v>3.5</v>
      </c>
      <c r="P100" s="50">
        <v>8</v>
      </c>
      <c r="Q100" s="50">
        <v>8</v>
      </c>
      <c r="R100" s="50">
        <v>3.5</v>
      </c>
      <c r="S100" s="50">
        <v>3.5</v>
      </c>
      <c r="T100" s="50">
        <v>3.5</v>
      </c>
      <c r="U100" s="50">
        <v>3.5</v>
      </c>
      <c r="V100" s="50">
        <v>3.5</v>
      </c>
      <c r="W100" s="50">
        <v>8</v>
      </c>
      <c r="X100">
        <f t="shared" si="21"/>
        <v>45</v>
      </c>
    </row>
    <row r="101" spans="1:24" ht="17.25" thickBot="1" x14ac:dyDescent="0.3">
      <c r="A101" s="52">
        <v>15</v>
      </c>
      <c r="B101" s="98">
        <v>3</v>
      </c>
      <c r="C101" s="98">
        <v>4</v>
      </c>
      <c r="D101" s="98">
        <v>3</v>
      </c>
      <c r="E101" s="98">
        <v>3</v>
      </c>
      <c r="F101" s="98">
        <v>3</v>
      </c>
      <c r="G101" s="98">
        <v>5</v>
      </c>
      <c r="H101" s="98">
        <v>1</v>
      </c>
      <c r="I101" s="98">
        <v>3</v>
      </c>
      <c r="J101" s="98">
        <v>4</v>
      </c>
      <c r="K101" s="46"/>
      <c r="L101" s="46"/>
      <c r="M101" s="46"/>
      <c r="N101" s="45">
        <v>15</v>
      </c>
      <c r="O101" s="50">
        <v>4</v>
      </c>
      <c r="P101" s="50">
        <v>7.5</v>
      </c>
      <c r="Q101" s="50">
        <v>4</v>
      </c>
      <c r="R101" s="50">
        <v>4</v>
      </c>
      <c r="S101" s="50">
        <v>4</v>
      </c>
      <c r="T101" s="50">
        <v>9</v>
      </c>
      <c r="U101" s="50">
        <v>1</v>
      </c>
      <c r="V101" s="50">
        <v>4</v>
      </c>
      <c r="W101" s="50">
        <v>7.5</v>
      </c>
      <c r="X101">
        <f t="shared" si="21"/>
        <v>45</v>
      </c>
    </row>
    <row r="102" spans="1:24" ht="17.25" thickBot="1" x14ac:dyDescent="0.3">
      <c r="A102" s="52">
        <v>16</v>
      </c>
      <c r="B102" s="98">
        <v>4</v>
      </c>
      <c r="C102" s="98">
        <v>3</v>
      </c>
      <c r="D102" s="98">
        <v>3</v>
      </c>
      <c r="E102" s="98">
        <v>5</v>
      </c>
      <c r="F102" s="98">
        <v>4</v>
      </c>
      <c r="G102" s="98">
        <v>3</v>
      </c>
      <c r="H102" s="98">
        <v>1</v>
      </c>
      <c r="I102" s="98">
        <v>4</v>
      </c>
      <c r="J102" s="98">
        <v>3</v>
      </c>
      <c r="K102" s="46"/>
      <c r="L102" s="46"/>
      <c r="M102" s="46"/>
      <c r="N102" s="45">
        <v>16</v>
      </c>
      <c r="O102" s="50">
        <v>7</v>
      </c>
      <c r="P102" s="50">
        <v>3.5</v>
      </c>
      <c r="Q102" s="50">
        <v>3.5</v>
      </c>
      <c r="R102" s="50">
        <v>9</v>
      </c>
      <c r="S102" s="50">
        <v>7</v>
      </c>
      <c r="T102" s="50">
        <v>3.5</v>
      </c>
      <c r="U102" s="50">
        <v>1</v>
      </c>
      <c r="V102" s="50">
        <v>7</v>
      </c>
      <c r="W102" s="50">
        <v>3.5</v>
      </c>
      <c r="X102">
        <f t="shared" si="21"/>
        <v>45</v>
      </c>
    </row>
    <row r="103" spans="1:24" ht="17.25" thickBot="1" x14ac:dyDescent="0.3">
      <c r="A103" s="52">
        <v>17</v>
      </c>
      <c r="B103" s="98">
        <v>2</v>
      </c>
      <c r="C103" s="98">
        <v>3</v>
      </c>
      <c r="D103" s="98">
        <v>3</v>
      </c>
      <c r="E103" s="98">
        <v>3</v>
      </c>
      <c r="F103" s="98">
        <v>3</v>
      </c>
      <c r="G103" s="98">
        <v>3</v>
      </c>
      <c r="H103" s="98">
        <v>3</v>
      </c>
      <c r="I103" s="98">
        <v>3</v>
      </c>
      <c r="J103" s="98">
        <v>3</v>
      </c>
      <c r="K103" s="46"/>
      <c r="L103" s="46"/>
      <c r="M103" s="46"/>
      <c r="N103" s="45">
        <v>17</v>
      </c>
      <c r="O103" s="50">
        <v>1</v>
      </c>
      <c r="P103" s="50">
        <v>5.5</v>
      </c>
      <c r="Q103" s="50">
        <v>5.5</v>
      </c>
      <c r="R103" s="50">
        <v>5.5</v>
      </c>
      <c r="S103" s="50">
        <v>5.5</v>
      </c>
      <c r="T103" s="50">
        <v>5.5</v>
      </c>
      <c r="U103" s="50">
        <v>5.5</v>
      </c>
      <c r="V103" s="50">
        <v>5.5</v>
      </c>
      <c r="W103" s="50">
        <v>5.5</v>
      </c>
      <c r="X103">
        <f t="shared" si="21"/>
        <v>45</v>
      </c>
    </row>
    <row r="104" spans="1:24" ht="17.25" thickBot="1" x14ac:dyDescent="0.3">
      <c r="A104" s="52">
        <v>18</v>
      </c>
      <c r="B104" s="98">
        <v>3</v>
      </c>
      <c r="C104" s="98">
        <v>5</v>
      </c>
      <c r="D104" s="98">
        <v>4</v>
      </c>
      <c r="E104" s="98">
        <v>3</v>
      </c>
      <c r="F104" s="98">
        <v>3</v>
      </c>
      <c r="G104" s="98">
        <v>4</v>
      </c>
      <c r="H104" s="98">
        <v>4</v>
      </c>
      <c r="I104" s="98">
        <v>4</v>
      </c>
      <c r="J104" s="98">
        <v>5</v>
      </c>
      <c r="K104" s="46"/>
      <c r="L104" s="46"/>
      <c r="M104" s="46"/>
      <c r="N104" s="45">
        <v>18</v>
      </c>
      <c r="O104" s="50">
        <v>2</v>
      </c>
      <c r="P104" s="50">
        <v>8.5</v>
      </c>
      <c r="Q104" s="50">
        <v>5.5</v>
      </c>
      <c r="R104" s="50">
        <v>2</v>
      </c>
      <c r="S104" s="50">
        <v>2</v>
      </c>
      <c r="T104" s="50">
        <v>5.5</v>
      </c>
      <c r="U104" s="50">
        <v>5.5</v>
      </c>
      <c r="V104" s="50">
        <v>5.5</v>
      </c>
      <c r="W104" s="50">
        <v>8.5</v>
      </c>
      <c r="X104">
        <f t="shared" si="21"/>
        <v>45</v>
      </c>
    </row>
    <row r="105" spans="1:24" ht="17.25" thickBot="1" x14ac:dyDescent="0.3">
      <c r="A105" s="52">
        <v>19</v>
      </c>
      <c r="B105" s="98">
        <v>4</v>
      </c>
      <c r="C105" s="98">
        <v>2</v>
      </c>
      <c r="D105" s="98">
        <v>2</v>
      </c>
      <c r="E105" s="98">
        <v>3</v>
      </c>
      <c r="F105" s="98">
        <v>3</v>
      </c>
      <c r="G105" s="98">
        <v>2</v>
      </c>
      <c r="H105" s="98">
        <v>2</v>
      </c>
      <c r="I105" s="98">
        <v>3</v>
      </c>
      <c r="J105" s="98">
        <v>3</v>
      </c>
      <c r="K105" s="46"/>
      <c r="L105" s="46"/>
      <c r="M105" s="46"/>
      <c r="N105" s="45">
        <v>19</v>
      </c>
      <c r="O105" s="50">
        <v>9</v>
      </c>
      <c r="P105" s="50">
        <v>2.5</v>
      </c>
      <c r="Q105" s="50">
        <v>2.5</v>
      </c>
      <c r="R105" s="50">
        <v>6.5</v>
      </c>
      <c r="S105" s="50">
        <v>6.5</v>
      </c>
      <c r="T105" s="50">
        <v>2.5</v>
      </c>
      <c r="U105" s="50">
        <v>2.5</v>
      </c>
      <c r="V105" s="50">
        <v>6.5</v>
      </c>
      <c r="W105" s="50">
        <v>6.5</v>
      </c>
      <c r="X105">
        <f t="shared" si="21"/>
        <v>45</v>
      </c>
    </row>
    <row r="106" spans="1:24" ht="17.25" thickBot="1" x14ac:dyDescent="0.3">
      <c r="A106" s="52">
        <v>20</v>
      </c>
      <c r="B106" s="98">
        <v>2</v>
      </c>
      <c r="C106" s="98">
        <v>2</v>
      </c>
      <c r="D106" s="98">
        <v>4</v>
      </c>
      <c r="E106" s="98">
        <v>4</v>
      </c>
      <c r="F106" s="98">
        <v>2</v>
      </c>
      <c r="G106" s="98">
        <v>4</v>
      </c>
      <c r="H106" s="98">
        <v>4</v>
      </c>
      <c r="I106" s="98">
        <v>2</v>
      </c>
      <c r="J106" s="98">
        <v>4</v>
      </c>
      <c r="K106" s="46"/>
      <c r="L106" s="46"/>
      <c r="M106" s="46"/>
      <c r="N106" s="45">
        <v>20</v>
      </c>
      <c r="O106" s="50">
        <v>2.5</v>
      </c>
      <c r="P106" s="50">
        <v>2.5</v>
      </c>
      <c r="Q106" s="50">
        <v>7</v>
      </c>
      <c r="R106" s="50">
        <v>7</v>
      </c>
      <c r="S106" s="50">
        <v>2.5</v>
      </c>
      <c r="T106" s="50">
        <v>7</v>
      </c>
      <c r="U106" s="50">
        <v>7</v>
      </c>
      <c r="V106" s="50">
        <v>2.5</v>
      </c>
      <c r="W106" s="50">
        <v>7</v>
      </c>
      <c r="X106">
        <f t="shared" si="21"/>
        <v>45</v>
      </c>
    </row>
    <row r="107" spans="1:24" ht="17.25" thickBot="1" x14ac:dyDescent="0.3">
      <c r="A107" s="52">
        <v>21</v>
      </c>
      <c r="B107" s="98">
        <v>3</v>
      </c>
      <c r="C107" s="98">
        <v>3</v>
      </c>
      <c r="D107" s="98">
        <v>3</v>
      </c>
      <c r="E107" s="98">
        <v>3</v>
      </c>
      <c r="F107" s="98">
        <v>3</v>
      </c>
      <c r="G107" s="98">
        <v>3</v>
      </c>
      <c r="H107" s="98">
        <v>3</v>
      </c>
      <c r="I107" s="98">
        <v>3</v>
      </c>
      <c r="J107" s="98">
        <v>3</v>
      </c>
      <c r="K107" s="46"/>
      <c r="L107" s="46"/>
      <c r="M107" s="46"/>
      <c r="N107" s="45">
        <v>21</v>
      </c>
      <c r="O107" s="50">
        <v>5</v>
      </c>
      <c r="P107" s="50">
        <v>5</v>
      </c>
      <c r="Q107" s="50">
        <v>5</v>
      </c>
      <c r="R107" s="50">
        <v>5</v>
      </c>
      <c r="S107" s="50">
        <v>5</v>
      </c>
      <c r="T107" s="50">
        <v>5</v>
      </c>
      <c r="U107" s="50">
        <v>5</v>
      </c>
      <c r="V107" s="50">
        <v>5</v>
      </c>
      <c r="W107" s="50">
        <v>5</v>
      </c>
      <c r="X107">
        <f t="shared" si="21"/>
        <v>45</v>
      </c>
    </row>
    <row r="108" spans="1:24" ht="17.25" thickBot="1" x14ac:dyDescent="0.3">
      <c r="A108" s="52">
        <v>22</v>
      </c>
      <c r="B108" s="98">
        <v>4</v>
      </c>
      <c r="C108" s="98">
        <v>4</v>
      </c>
      <c r="D108" s="98">
        <v>2</v>
      </c>
      <c r="E108" s="98">
        <v>2</v>
      </c>
      <c r="F108" s="98">
        <v>2</v>
      </c>
      <c r="G108" s="98">
        <v>2</v>
      </c>
      <c r="H108" s="98">
        <v>4</v>
      </c>
      <c r="I108" s="98">
        <v>4</v>
      </c>
      <c r="J108" s="98">
        <v>4</v>
      </c>
      <c r="K108" s="46"/>
      <c r="L108" s="46"/>
      <c r="M108" s="46"/>
      <c r="N108" s="45">
        <v>22</v>
      </c>
      <c r="O108" s="50">
        <v>7</v>
      </c>
      <c r="P108" s="50">
        <v>7</v>
      </c>
      <c r="Q108" s="50">
        <v>2.5</v>
      </c>
      <c r="R108" s="50">
        <v>2.5</v>
      </c>
      <c r="S108" s="50">
        <v>2.5</v>
      </c>
      <c r="T108" s="50">
        <v>2.5</v>
      </c>
      <c r="U108" s="50">
        <v>7</v>
      </c>
      <c r="V108" s="50">
        <v>7</v>
      </c>
      <c r="W108" s="50">
        <v>7</v>
      </c>
      <c r="X108">
        <f t="shared" si="21"/>
        <v>45</v>
      </c>
    </row>
    <row r="109" spans="1:24" ht="17.25" thickBot="1" x14ac:dyDescent="0.3">
      <c r="A109" s="52">
        <v>23</v>
      </c>
      <c r="B109" s="98">
        <v>4</v>
      </c>
      <c r="C109" s="98">
        <v>3</v>
      </c>
      <c r="D109" s="98">
        <v>4</v>
      </c>
      <c r="E109" s="98">
        <v>2</v>
      </c>
      <c r="F109" s="98">
        <v>2</v>
      </c>
      <c r="G109" s="98">
        <v>3</v>
      </c>
      <c r="H109" s="98">
        <v>3</v>
      </c>
      <c r="I109" s="98">
        <v>3</v>
      </c>
      <c r="J109" s="98">
        <v>2</v>
      </c>
      <c r="K109" s="46"/>
      <c r="L109" s="46"/>
      <c r="M109" s="46"/>
      <c r="N109" s="45">
        <v>23</v>
      </c>
      <c r="O109" s="50">
        <v>8.5</v>
      </c>
      <c r="P109" s="50">
        <v>5.5</v>
      </c>
      <c r="Q109" s="50">
        <v>8.5</v>
      </c>
      <c r="R109" s="50">
        <v>2</v>
      </c>
      <c r="S109" s="50">
        <v>2</v>
      </c>
      <c r="T109" s="50">
        <v>5.5</v>
      </c>
      <c r="U109" s="50">
        <v>5.5</v>
      </c>
      <c r="V109" s="50">
        <v>5.5</v>
      </c>
      <c r="W109" s="50">
        <v>2</v>
      </c>
      <c r="X109">
        <f t="shared" si="21"/>
        <v>45</v>
      </c>
    </row>
    <row r="110" spans="1:24" ht="17.25" thickBot="1" x14ac:dyDescent="0.3">
      <c r="A110" s="52">
        <v>24</v>
      </c>
      <c r="B110" s="98">
        <v>4</v>
      </c>
      <c r="C110" s="98">
        <v>3</v>
      </c>
      <c r="D110" s="98">
        <v>4</v>
      </c>
      <c r="E110" s="98">
        <v>3</v>
      </c>
      <c r="F110" s="98">
        <v>3</v>
      </c>
      <c r="G110" s="98">
        <v>3</v>
      </c>
      <c r="H110" s="98">
        <v>5</v>
      </c>
      <c r="I110" s="98">
        <v>4</v>
      </c>
      <c r="J110" s="98">
        <v>3</v>
      </c>
      <c r="K110" s="46"/>
      <c r="L110" s="46"/>
      <c r="M110" s="46"/>
      <c r="N110" s="45">
        <v>24</v>
      </c>
      <c r="O110" s="50">
        <v>7</v>
      </c>
      <c r="P110" s="50">
        <v>3</v>
      </c>
      <c r="Q110" s="50">
        <v>7</v>
      </c>
      <c r="R110" s="50">
        <v>3</v>
      </c>
      <c r="S110" s="50">
        <v>3</v>
      </c>
      <c r="T110" s="50">
        <v>3</v>
      </c>
      <c r="U110" s="50">
        <v>9</v>
      </c>
      <c r="V110" s="50">
        <v>7</v>
      </c>
      <c r="W110" s="50">
        <v>3</v>
      </c>
      <c r="X110">
        <f t="shared" si="21"/>
        <v>45</v>
      </c>
    </row>
    <row r="111" spans="1:24" ht="17.25" thickBot="1" x14ac:dyDescent="0.3">
      <c r="A111" s="52">
        <v>25</v>
      </c>
      <c r="B111" s="98">
        <v>2</v>
      </c>
      <c r="C111" s="98">
        <v>2</v>
      </c>
      <c r="D111" s="98">
        <v>2</v>
      </c>
      <c r="E111" s="98">
        <v>2</v>
      </c>
      <c r="F111" s="98">
        <v>2</v>
      </c>
      <c r="G111" s="98">
        <v>2</v>
      </c>
      <c r="H111" s="98">
        <v>2</v>
      </c>
      <c r="I111" s="98">
        <v>2</v>
      </c>
      <c r="J111" s="98">
        <v>2</v>
      </c>
      <c r="K111" s="46"/>
      <c r="L111" s="46"/>
      <c r="M111" s="46"/>
      <c r="N111" s="45">
        <v>25</v>
      </c>
      <c r="O111" s="50">
        <v>5</v>
      </c>
      <c r="P111" s="50">
        <v>5</v>
      </c>
      <c r="Q111" s="50">
        <v>5</v>
      </c>
      <c r="R111" s="50">
        <v>5</v>
      </c>
      <c r="S111" s="50">
        <v>5</v>
      </c>
      <c r="T111" s="50">
        <v>5</v>
      </c>
      <c r="U111" s="50">
        <v>5</v>
      </c>
      <c r="V111" s="50">
        <v>5</v>
      </c>
      <c r="W111" s="50">
        <v>5</v>
      </c>
      <c r="X111">
        <f t="shared" si="21"/>
        <v>45</v>
      </c>
    </row>
    <row r="112" spans="1:24" ht="17.25" thickBot="1" x14ac:dyDescent="0.3">
      <c r="A112" s="52">
        <v>26</v>
      </c>
      <c r="B112" s="98">
        <v>2</v>
      </c>
      <c r="C112" s="98">
        <v>3</v>
      </c>
      <c r="D112" s="98">
        <v>2</v>
      </c>
      <c r="E112" s="98">
        <v>2</v>
      </c>
      <c r="F112" s="98">
        <v>2</v>
      </c>
      <c r="G112" s="98">
        <v>2</v>
      </c>
      <c r="H112" s="98">
        <v>1</v>
      </c>
      <c r="I112" s="98">
        <v>3</v>
      </c>
      <c r="J112" s="98">
        <v>2</v>
      </c>
      <c r="K112" s="46"/>
      <c r="L112" s="46"/>
      <c r="M112" s="46"/>
      <c r="N112" s="45">
        <v>26</v>
      </c>
      <c r="O112" s="50">
        <v>4.5</v>
      </c>
      <c r="P112" s="50">
        <v>8.5</v>
      </c>
      <c r="Q112" s="50">
        <v>4.5</v>
      </c>
      <c r="R112" s="50">
        <v>4.5</v>
      </c>
      <c r="S112" s="50">
        <v>4.5</v>
      </c>
      <c r="T112" s="50">
        <v>4.5</v>
      </c>
      <c r="U112" s="50">
        <v>1</v>
      </c>
      <c r="V112" s="50">
        <v>8.5</v>
      </c>
      <c r="W112" s="50">
        <v>4.5</v>
      </c>
      <c r="X112">
        <f t="shared" si="21"/>
        <v>45</v>
      </c>
    </row>
    <row r="113" spans="1:35" ht="17.25" thickBot="1" x14ac:dyDescent="0.3">
      <c r="A113" s="52">
        <v>27</v>
      </c>
      <c r="B113" s="98">
        <v>4</v>
      </c>
      <c r="C113" s="98">
        <v>3</v>
      </c>
      <c r="D113" s="98">
        <v>3</v>
      </c>
      <c r="E113" s="98">
        <v>3</v>
      </c>
      <c r="F113" s="98">
        <v>4</v>
      </c>
      <c r="G113" s="98">
        <v>3</v>
      </c>
      <c r="H113" s="98">
        <v>3</v>
      </c>
      <c r="I113" s="98">
        <v>4</v>
      </c>
      <c r="J113" s="98">
        <v>3</v>
      </c>
      <c r="K113" s="46"/>
      <c r="L113" s="46"/>
      <c r="M113" s="46"/>
      <c r="N113" s="45">
        <v>27</v>
      </c>
      <c r="O113" s="50">
        <v>8</v>
      </c>
      <c r="P113" s="50">
        <v>3.5</v>
      </c>
      <c r="Q113" s="50">
        <v>3.5</v>
      </c>
      <c r="R113" s="50">
        <v>3.5</v>
      </c>
      <c r="S113" s="50">
        <v>8</v>
      </c>
      <c r="T113" s="50">
        <v>3.5</v>
      </c>
      <c r="U113" s="50">
        <v>3.5</v>
      </c>
      <c r="V113" s="50">
        <v>8</v>
      </c>
      <c r="W113" s="50">
        <v>3.5</v>
      </c>
      <c r="X113">
        <f t="shared" si="21"/>
        <v>45</v>
      </c>
    </row>
    <row r="114" spans="1:35" ht="17.25" thickBot="1" x14ac:dyDescent="0.3">
      <c r="A114" s="52">
        <v>28</v>
      </c>
      <c r="B114" s="98">
        <v>3</v>
      </c>
      <c r="C114" s="98">
        <v>3</v>
      </c>
      <c r="D114" s="98">
        <v>4</v>
      </c>
      <c r="E114" s="98">
        <v>4</v>
      </c>
      <c r="F114" s="98">
        <v>3</v>
      </c>
      <c r="G114" s="98">
        <v>4</v>
      </c>
      <c r="H114" s="98">
        <v>4</v>
      </c>
      <c r="I114" s="98">
        <v>3</v>
      </c>
      <c r="J114" s="98">
        <v>3</v>
      </c>
      <c r="K114" s="46"/>
      <c r="L114" s="46"/>
      <c r="M114" s="46"/>
      <c r="N114" s="45">
        <v>28</v>
      </c>
      <c r="O114" s="50">
        <v>3</v>
      </c>
      <c r="P114" s="50">
        <v>3</v>
      </c>
      <c r="Q114" s="50">
        <v>7.5</v>
      </c>
      <c r="R114" s="50">
        <v>7.5</v>
      </c>
      <c r="S114" s="50">
        <v>3</v>
      </c>
      <c r="T114" s="50">
        <v>7.5</v>
      </c>
      <c r="U114" s="50">
        <v>7.5</v>
      </c>
      <c r="V114" s="50">
        <v>3</v>
      </c>
      <c r="W114" s="50">
        <v>3</v>
      </c>
      <c r="X114">
        <f t="shared" si="21"/>
        <v>45</v>
      </c>
    </row>
    <row r="115" spans="1:35" ht="17.25" thickBot="1" x14ac:dyDescent="0.3">
      <c r="A115" s="52">
        <v>29</v>
      </c>
      <c r="B115" s="98">
        <v>3</v>
      </c>
      <c r="C115" s="98">
        <v>3</v>
      </c>
      <c r="D115" s="98">
        <v>3</v>
      </c>
      <c r="E115" s="98">
        <v>4</v>
      </c>
      <c r="F115" s="98">
        <v>3</v>
      </c>
      <c r="G115" s="98">
        <v>4</v>
      </c>
      <c r="H115" s="98">
        <v>4</v>
      </c>
      <c r="I115" s="98">
        <v>3</v>
      </c>
      <c r="J115" s="98">
        <v>4</v>
      </c>
      <c r="N115" s="97">
        <v>29</v>
      </c>
      <c r="O115" s="50">
        <v>3</v>
      </c>
      <c r="P115" s="50">
        <v>3</v>
      </c>
      <c r="Q115" s="50">
        <v>3</v>
      </c>
      <c r="R115" s="50">
        <v>7.5</v>
      </c>
      <c r="S115" s="50">
        <v>3</v>
      </c>
      <c r="T115" s="50">
        <v>7.5</v>
      </c>
      <c r="U115" s="50">
        <v>7.5</v>
      </c>
      <c r="V115" s="50">
        <v>3</v>
      </c>
      <c r="W115" s="50">
        <v>7.5</v>
      </c>
      <c r="X115">
        <f t="shared" si="21"/>
        <v>45</v>
      </c>
      <c r="Z115">
        <f>SUMSQ(O117:W117)</f>
        <v>203590.5</v>
      </c>
    </row>
    <row r="116" spans="1:35" ht="17.25" thickBot="1" x14ac:dyDescent="0.3">
      <c r="A116" s="52">
        <v>30</v>
      </c>
      <c r="B116" s="98">
        <v>3</v>
      </c>
      <c r="C116" s="98">
        <v>3</v>
      </c>
      <c r="D116" s="98">
        <v>3</v>
      </c>
      <c r="E116" s="98">
        <v>2</v>
      </c>
      <c r="F116" s="98">
        <v>3</v>
      </c>
      <c r="G116" s="98">
        <v>2</v>
      </c>
      <c r="H116" s="98">
        <v>3</v>
      </c>
      <c r="I116" s="98">
        <v>4</v>
      </c>
      <c r="J116" s="98">
        <v>3</v>
      </c>
      <c r="N116" s="97">
        <v>30</v>
      </c>
      <c r="O116" s="50">
        <v>5.5</v>
      </c>
      <c r="P116" s="50">
        <v>5.5</v>
      </c>
      <c r="Q116" s="50">
        <v>5.5</v>
      </c>
      <c r="R116" s="50">
        <v>1.5</v>
      </c>
      <c r="S116" s="50">
        <v>5.5</v>
      </c>
      <c r="T116" s="50">
        <v>1.5</v>
      </c>
      <c r="U116" s="50">
        <v>5.5</v>
      </c>
      <c r="V116" s="50">
        <v>9</v>
      </c>
      <c r="W116" s="50">
        <v>5.5</v>
      </c>
      <c r="X116">
        <f t="shared" si="21"/>
        <v>45</v>
      </c>
    </row>
    <row r="117" spans="1:35" x14ac:dyDescent="0.25">
      <c r="A117" s="132" t="s">
        <v>179</v>
      </c>
      <c r="B117" s="47">
        <f>AVERAGE(B87:B116)</f>
        <v>3.1333333333333333</v>
      </c>
      <c r="C117" s="47">
        <f t="shared" ref="C117:J117" si="22">AVERAGE(C87:C116)</f>
        <v>2.9666666666666668</v>
      </c>
      <c r="D117" s="47">
        <f t="shared" si="22"/>
        <v>2.8666666666666667</v>
      </c>
      <c r="E117" s="47">
        <f t="shared" si="22"/>
        <v>3</v>
      </c>
      <c r="F117" s="47">
        <f t="shared" si="22"/>
        <v>2.9</v>
      </c>
      <c r="G117" s="47">
        <f t="shared" si="22"/>
        <v>3</v>
      </c>
      <c r="H117" s="47">
        <f t="shared" si="22"/>
        <v>2.9666666666666668</v>
      </c>
      <c r="I117" s="47">
        <f t="shared" si="22"/>
        <v>3.2666666666666666</v>
      </c>
      <c r="J117" s="47">
        <f t="shared" si="22"/>
        <v>3.1</v>
      </c>
      <c r="N117" s="136" t="s">
        <v>9</v>
      </c>
      <c r="O117">
        <f t="shared" ref="O117:W117" si="23">SUM(O87:O116)</f>
        <v>157.5</v>
      </c>
      <c r="P117">
        <f t="shared" si="23"/>
        <v>144.5</v>
      </c>
      <c r="Q117">
        <f t="shared" si="23"/>
        <v>139</v>
      </c>
      <c r="R117">
        <f t="shared" si="23"/>
        <v>145</v>
      </c>
      <c r="S117">
        <f t="shared" si="23"/>
        <v>138</v>
      </c>
      <c r="T117">
        <f t="shared" si="23"/>
        <v>147</v>
      </c>
      <c r="U117">
        <f t="shared" si="23"/>
        <v>148</v>
      </c>
      <c r="V117">
        <f t="shared" si="23"/>
        <v>176</v>
      </c>
      <c r="W117">
        <f t="shared" si="23"/>
        <v>155</v>
      </c>
    </row>
    <row r="118" spans="1:35" x14ac:dyDescent="0.25">
      <c r="N118" s="136" t="s">
        <v>186</v>
      </c>
      <c r="O118">
        <f t="shared" ref="O118:W118" si="24">AVERAGE(O87:O116)</f>
        <v>5.25</v>
      </c>
      <c r="P118">
        <f t="shared" si="24"/>
        <v>4.8166666666666664</v>
      </c>
      <c r="Q118">
        <f t="shared" si="24"/>
        <v>4.6333333333333337</v>
      </c>
      <c r="R118">
        <f t="shared" si="24"/>
        <v>4.833333333333333</v>
      </c>
      <c r="S118">
        <f t="shared" si="24"/>
        <v>4.5999999999999996</v>
      </c>
      <c r="T118">
        <f t="shared" si="24"/>
        <v>4.9000000000000004</v>
      </c>
      <c r="U118">
        <f t="shared" si="24"/>
        <v>4.9333333333333336</v>
      </c>
      <c r="V118">
        <f t="shared" si="24"/>
        <v>5.8666666666666663</v>
      </c>
      <c r="W118">
        <f t="shared" si="24"/>
        <v>5.166666666666667</v>
      </c>
    </row>
    <row r="119" spans="1:35" x14ac:dyDescent="0.25">
      <c r="N119" s="136" t="s">
        <v>187</v>
      </c>
      <c r="O119">
        <f t="shared" ref="O119:W119" si="25">O117^2</f>
        <v>24806.25</v>
      </c>
      <c r="P119">
        <f t="shared" si="25"/>
        <v>20880.25</v>
      </c>
      <c r="Q119">
        <f t="shared" si="25"/>
        <v>19321</v>
      </c>
      <c r="R119">
        <f t="shared" si="25"/>
        <v>21025</v>
      </c>
      <c r="S119">
        <f t="shared" si="25"/>
        <v>19044</v>
      </c>
      <c r="T119">
        <f t="shared" si="25"/>
        <v>21609</v>
      </c>
      <c r="U119">
        <f t="shared" si="25"/>
        <v>21904</v>
      </c>
      <c r="V119">
        <f t="shared" si="25"/>
        <v>30976</v>
      </c>
      <c r="W119">
        <f t="shared" si="25"/>
        <v>24025</v>
      </c>
    </row>
    <row r="123" spans="1:35" x14ac:dyDescent="0.25">
      <c r="A123" s="41" t="s">
        <v>106</v>
      </c>
      <c r="N123" s="41" t="s">
        <v>106</v>
      </c>
    </row>
    <row r="124" spans="1:35" ht="16.5" x14ac:dyDescent="0.25">
      <c r="B124" s="133" t="s">
        <v>77</v>
      </c>
      <c r="C124" s="133" t="s">
        <v>78</v>
      </c>
      <c r="D124" s="133" t="s">
        <v>79</v>
      </c>
      <c r="E124" s="133" t="s">
        <v>80</v>
      </c>
      <c r="F124" s="133" t="s">
        <v>81</v>
      </c>
      <c r="G124" s="133" t="s">
        <v>82</v>
      </c>
      <c r="H124" s="133" t="s">
        <v>83</v>
      </c>
      <c r="I124" s="133" t="s">
        <v>84</v>
      </c>
      <c r="J124" s="133" t="s">
        <v>192</v>
      </c>
      <c r="O124" s="96" t="s">
        <v>77</v>
      </c>
      <c r="P124" s="96" t="s">
        <v>78</v>
      </c>
      <c r="Q124" s="96" t="s">
        <v>79</v>
      </c>
      <c r="R124" s="96" t="s">
        <v>80</v>
      </c>
      <c r="S124" s="96" t="s">
        <v>81</v>
      </c>
      <c r="T124" s="96" t="s">
        <v>82</v>
      </c>
      <c r="U124" s="96" t="s">
        <v>83</v>
      </c>
      <c r="V124" s="96" t="s">
        <v>84</v>
      </c>
      <c r="W124" s="96" t="s">
        <v>192</v>
      </c>
    </row>
    <row r="125" spans="1:35" ht="15.75" x14ac:dyDescent="0.25">
      <c r="A125" s="121" t="s">
        <v>177</v>
      </c>
      <c r="B125" s="134" t="s">
        <v>178</v>
      </c>
      <c r="C125" s="134"/>
      <c r="D125" s="134"/>
      <c r="E125" s="134"/>
      <c r="F125" s="134"/>
      <c r="G125" s="134"/>
      <c r="H125" s="134"/>
      <c r="I125" s="134"/>
      <c r="J125" s="134"/>
      <c r="N125" s="135" t="s">
        <v>177</v>
      </c>
      <c r="O125" s="110" t="s">
        <v>178</v>
      </c>
      <c r="P125" s="110"/>
      <c r="Q125" s="110"/>
      <c r="R125" s="110"/>
      <c r="S125" s="110"/>
      <c r="T125" s="110"/>
      <c r="U125" s="110"/>
      <c r="V125" s="110"/>
      <c r="W125" s="110"/>
      <c r="AA125" s="97" t="s">
        <v>16</v>
      </c>
      <c r="AB125" s="42">
        <f>(12/((30*9)*(9+1))*SUMSQ(O157:W157)-3*(30)*(9+1))</f>
        <v>9.0266666666666424</v>
      </c>
      <c r="AF125" s="137" t="s">
        <v>0</v>
      </c>
      <c r="AG125" s="137" t="s">
        <v>179</v>
      </c>
      <c r="AH125" s="137" t="s">
        <v>180</v>
      </c>
    </row>
    <row r="126" spans="1:35" ht="15.75" x14ac:dyDescent="0.25">
      <c r="A126" s="121"/>
      <c r="B126" s="52">
        <v>324</v>
      </c>
      <c r="C126" s="52">
        <v>125</v>
      </c>
      <c r="D126" s="52">
        <v>454</v>
      </c>
      <c r="E126" s="52">
        <v>544</v>
      </c>
      <c r="F126" s="52">
        <v>215</v>
      </c>
      <c r="G126" s="52">
        <v>445</v>
      </c>
      <c r="H126" s="52">
        <v>432</v>
      </c>
      <c r="I126" s="52">
        <v>152</v>
      </c>
      <c r="J126" s="52">
        <v>234</v>
      </c>
      <c r="N126" s="135"/>
      <c r="O126" s="97">
        <v>324</v>
      </c>
      <c r="P126" s="97">
        <v>125</v>
      </c>
      <c r="Q126" s="97">
        <v>454</v>
      </c>
      <c r="R126" s="97">
        <v>544</v>
      </c>
      <c r="S126" s="97">
        <v>215</v>
      </c>
      <c r="T126" s="97">
        <v>445</v>
      </c>
      <c r="U126" s="97">
        <v>432</v>
      </c>
      <c r="V126" s="97">
        <v>152</v>
      </c>
      <c r="W126" s="97">
        <v>234</v>
      </c>
      <c r="AA126" s="97" t="s">
        <v>181</v>
      </c>
      <c r="AB126" s="43">
        <f>_xlfn.CHISQ.INV.RT(0.05,8)</f>
        <v>15.507313055865453</v>
      </c>
      <c r="AF126" s="138" t="s">
        <v>77</v>
      </c>
      <c r="AG126" s="44">
        <f>AVERAGE(B127:B156)</f>
        <v>2.6666666666666665</v>
      </c>
      <c r="AH126" s="44">
        <f>SUM(O127:O156)</f>
        <v>142</v>
      </c>
      <c r="AI126">
        <f>SUMSQ(AH126:AH134)</f>
        <v>204531</v>
      </c>
    </row>
    <row r="127" spans="1:35" ht="17.25" thickBot="1" x14ac:dyDescent="0.3">
      <c r="A127" s="52">
        <v>1</v>
      </c>
      <c r="B127" s="98">
        <v>2</v>
      </c>
      <c r="C127" s="98">
        <v>2</v>
      </c>
      <c r="D127" s="98">
        <v>2</v>
      </c>
      <c r="E127" s="98">
        <v>2</v>
      </c>
      <c r="F127" s="98">
        <v>2</v>
      </c>
      <c r="G127" s="98">
        <v>2</v>
      </c>
      <c r="H127" s="98">
        <v>2</v>
      </c>
      <c r="I127" s="98">
        <v>5</v>
      </c>
      <c r="J127" s="98">
        <v>2</v>
      </c>
      <c r="N127" s="97">
        <v>1</v>
      </c>
      <c r="O127" s="50">
        <v>4.5</v>
      </c>
      <c r="P127" s="50">
        <v>4.5</v>
      </c>
      <c r="Q127" s="50">
        <v>4.5</v>
      </c>
      <c r="R127" s="50">
        <v>4.5</v>
      </c>
      <c r="S127" s="50">
        <v>4.5</v>
      </c>
      <c r="T127" s="50">
        <v>4.5</v>
      </c>
      <c r="U127" s="50">
        <v>4.5</v>
      </c>
      <c r="V127" s="50">
        <v>9</v>
      </c>
      <c r="W127" s="50">
        <v>4.5</v>
      </c>
      <c r="X127">
        <f t="shared" ref="X127:X132" si="26">SUM(O127:W127)</f>
        <v>45</v>
      </c>
      <c r="AA127" s="97" t="s">
        <v>182</v>
      </c>
      <c r="AB127" s="43" t="s">
        <v>190</v>
      </c>
      <c r="AF127" s="138" t="s">
        <v>78</v>
      </c>
      <c r="AG127" s="44">
        <f>AVERAGE(C127:C156)</f>
        <v>2.7</v>
      </c>
      <c r="AH127" s="44">
        <f>SUM(P127:P156)</f>
        <v>149</v>
      </c>
    </row>
    <row r="128" spans="1:35" ht="17.25" thickBot="1" x14ac:dyDescent="0.3">
      <c r="A128" s="52">
        <v>2</v>
      </c>
      <c r="B128" s="98">
        <v>2</v>
      </c>
      <c r="C128" s="98">
        <v>2</v>
      </c>
      <c r="D128" s="98">
        <v>2</v>
      </c>
      <c r="E128" s="98">
        <v>2</v>
      </c>
      <c r="F128" s="98">
        <v>2</v>
      </c>
      <c r="G128" s="98">
        <v>3</v>
      </c>
      <c r="H128" s="98">
        <v>3</v>
      </c>
      <c r="I128" s="98">
        <v>5</v>
      </c>
      <c r="J128" s="98">
        <v>3</v>
      </c>
      <c r="N128" s="97">
        <v>2</v>
      </c>
      <c r="O128" s="50">
        <v>3</v>
      </c>
      <c r="P128" s="50">
        <v>3</v>
      </c>
      <c r="Q128" s="50">
        <v>3</v>
      </c>
      <c r="R128" s="50">
        <v>3</v>
      </c>
      <c r="S128" s="50">
        <v>3</v>
      </c>
      <c r="T128" s="50">
        <v>7</v>
      </c>
      <c r="U128" s="50">
        <v>7</v>
      </c>
      <c r="V128" s="50">
        <v>9</v>
      </c>
      <c r="W128" s="50">
        <v>7</v>
      </c>
      <c r="X128">
        <f t="shared" si="26"/>
        <v>45</v>
      </c>
      <c r="AF128" s="138" t="s">
        <v>79</v>
      </c>
      <c r="AG128" s="44">
        <f>AVERAGE(D127:D156)</f>
        <v>2.5333333333333332</v>
      </c>
      <c r="AH128" s="44">
        <f>SUM(Q127:Q156)</f>
        <v>123.5</v>
      </c>
    </row>
    <row r="129" spans="1:36" ht="17.25" thickBot="1" x14ac:dyDescent="0.3">
      <c r="A129" s="52">
        <v>3</v>
      </c>
      <c r="B129" s="98">
        <v>3</v>
      </c>
      <c r="C129" s="98">
        <v>3</v>
      </c>
      <c r="D129" s="98">
        <v>4</v>
      </c>
      <c r="E129" s="98">
        <v>3</v>
      </c>
      <c r="F129" s="98">
        <v>2</v>
      </c>
      <c r="G129" s="98">
        <v>3</v>
      </c>
      <c r="H129" s="98">
        <v>3</v>
      </c>
      <c r="I129" s="98">
        <v>3</v>
      </c>
      <c r="J129" s="98">
        <v>2</v>
      </c>
      <c r="N129" s="97">
        <v>3</v>
      </c>
      <c r="O129" s="50">
        <v>5.5</v>
      </c>
      <c r="P129" s="50">
        <v>5.5</v>
      </c>
      <c r="Q129" s="50">
        <v>9</v>
      </c>
      <c r="R129" s="50">
        <v>5.5</v>
      </c>
      <c r="S129" s="50">
        <v>1.5</v>
      </c>
      <c r="T129" s="50">
        <v>5.5</v>
      </c>
      <c r="U129" s="50">
        <v>5.5</v>
      </c>
      <c r="V129" s="50">
        <v>5.5</v>
      </c>
      <c r="W129" s="50">
        <v>1.5</v>
      </c>
      <c r="X129">
        <f t="shared" si="26"/>
        <v>45</v>
      </c>
      <c r="AF129" s="138" t="s">
        <v>80</v>
      </c>
      <c r="AG129" s="44">
        <f>AVERAGE(E127:E156)</f>
        <v>2.7333333333333334</v>
      </c>
      <c r="AH129" s="44">
        <f>SUM(R127:R156)</f>
        <v>140.5</v>
      </c>
    </row>
    <row r="130" spans="1:36" ht="17.25" thickBot="1" x14ac:dyDescent="0.3">
      <c r="A130" s="52">
        <v>4</v>
      </c>
      <c r="B130" s="98">
        <v>2</v>
      </c>
      <c r="C130" s="98">
        <v>3</v>
      </c>
      <c r="D130" s="98">
        <v>3</v>
      </c>
      <c r="E130" s="98">
        <v>2</v>
      </c>
      <c r="F130" s="98">
        <v>3</v>
      </c>
      <c r="G130" s="98">
        <v>2</v>
      </c>
      <c r="H130" s="98">
        <v>3</v>
      </c>
      <c r="I130" s="98">
        <v>4</v>
      </c>
      <c r="J130" s="98">
        <v>2</v>
      </c>
      <c r="N130" s="97">
        <v>4</v>
      </c>
      <c r="O130" s="50">
        <v>2.5</v>
      </c>
      <c r="P130" s="50">
        <v>6.5</v>
      </c>
      <c r="Q130" s="50">
        <v>6.5</v>
      </c>
      <c r="R130" s="50">
        <v>2.5</v>
      </c>
      <c r="S130" s="50">
        <v>6.5</v>
      </c>
      <c r="T130" s="50">
        <v>2.5</v>
      </c>
      <c r="U130" s="50">
        <v>6.5</v>
      </c>
      <c r="V130" s="50">
        <v>9</v>
      </c>
      <c r="W130" s="50">
        <v>2.5</v>
      </c>
      <c r="X130">
        <f t="shared" si="26"/>
        <v>45</v>
      </c>
      <c r="AF130" s="138" t="s">
        <v>81</v>
      </c>
      <c r="AG130" s="44">
        <f>AVERAGE(F127:F156)</f>
        <v>2.7333333333333334</v>
      </c>
      <c r="AH130" s="44">
        <f>SUM(S127:S156)</f>
        <v>148</v>
      </c>
    </row>
    <row r="131" spans="1:36" ht="17.25" thickBot="1" x14ac:dyDescent="0.3">
      <c r="A131" s="52">
        <v>5</v>
      </c>
      <c r="B131" s="98">
        <v>4</v>
      </c>
      <c r="C131" s="98">
        <v>4</v>
      </c>
      <c r="D131" s="98">
        <v>4</v>
      </c>
      <c r="E131" s="98">
        <v>3</v>
      </c>
      <c r="F131" s="98">
        <v>3</v>
      </c>
      <c r="G131" s="98">
        <v>3</v>
      </c>
      <c r="H131" s="98">
        <v>3</v>
      </c>
      <c r="I131" s="98">
        <v>3</v>
      </c>
      <c r="J131" s="98">
        <v>2</v>
      </c>
      <c r="N131" s="97">
        <v>5</v>
      </c>
      <c r="O131" s="50">
        <v>8</v>
      </c>
      <c r="P131" s="50">
        <v>8</v>
      </c>
      <c r="Q131" s="50">
        <v>8</v>
      </c>
      <c r="R131" s="50">
        <v>4</v>
      </c>
      <c r="S131" s="50">
        <v>4</v>
      </c>
      <c r="T131" s="50">
        <v>4</v>
      </c>
      <c r="U131" s="50">
        <v>4</v>
      </c>
      <c r="V131" s="50">
        <v>4</v>
      </c>
      <c r="W131" s="50">
        <v>1</v>
      </c>
      <c r="X131">
        <f t="shared" si="26"/>
        <v>45</v>
      </c>
      <c r="AF131" s="138" t="s">
        <v>82</v>
      </c>
      <c r="AG131" s="44">
        <f>AVERAGE(G127:G156)</f>
        <v>2.7333333333333334</v>
      </c>
      <c r="AH131" s="44">
        <f>SUM(T127:T156)</f>
        <v>146.5</v>
      </c>
    </row>
    <row r="132" spans="1:36" ht="17.25" thickBot="1" x14ac:dyDescent="0.3">
      <c r="A132" s="52">
        <v>6</v>
      </c>
      <c r="B132" s="98">
        <v>3</v>
      </c>
      <c r="C132" s="98">
        <v>3</v>
      </c>
      <c r="D132" s="98">
        <v>3</v>
      </c>
      <c r="E132" s="98">
        <v>2</v>
      </c>
      <c r="F132" s="98">
        <v>3</v>
      </c>
      <c r="G132" s="98">
        <v>3</v>
      </c>
      <c r="H132" s="98">
        <v>3</v>
      </c>
      <c r="I132" s="98">
        <v>3</v>
      </c>
      <c r="J132" s="98">
        <v>3</v>
      </c>
      <c r="N132" s="97">
        <v>6</v>
      </c>
      <c r="O132" s="50">
        <v>5.5</v>
      </c>
      <c r="P132" s="50">
        <v>5.5</v>
      </c>
      <c r="Q132" s="50">
        <v>5.5</v>
      </c>
      <c r="R132" s="50">
        <v>1</v>
      </c>
      <c r="S132" s="50">
        <v>5.5</v>
      </c>
      <c r="T132" s="50">
        <v>5.5</v>
      </c>
      <c r="U132" s="50">
        <v>5.5</v>
      </c>
      <c r="V132" s="50">
        <v>5.5</v>
      </c>
      <c r="W132" s="50">
        <v>5.5</v>
      </c>
      <c r="X132">
        <f t="shared" si="26"/>
        <v>45</v>
      </c>
      <c r="AF132" s="138" t="s">
        <v>83</v>
      </c>
      <c r="AG132" s="44">
        <f>AVERAGE(H127:H156)</f>
        <v>2.9666666666666668</v>
      </c>
      <c r="AH132" s="44">
        <f>SUM(U127:U156)</f>
        <v>169</v>
      </c>
    </row>
    <row r="133" spans="1:36" ht="17.25" thickBot="1" x14ac:dyDescent="0.3">
      <c r="A133" s="52">
        <v>7</v>
      </c>
      <c r="B133" s="98">
        <v>3</v>
      </c>
      <c r="C133" s="98">
        <v>3</v>
      </c>
      <c r="D133" s="98">
        <v>3</v>
      </c>
      <c r="E133" s="98">
        <v>4</v>
      </c>
      <c r="F133" s="98">
        <v>4</v>
      </c>
      <c r="G133" s="98">
        <v>3</v>
      </c>
      <c r="H133" s="98">
        <v>4</v>
      </c>
      <c r="I133" s="98">
        <v>3</v>
      </c>
      <c r="J133" s="98">
        <v>3</v>
      </c>
      <c r="N133" s="97">
        <v>7</v>
      </c>
      <c r="O133" s="50">
        <v>3.5</v>
      </c>
      <c r="P133" s="50">
        <v>3.5</v>
      </c>
      <c r="Q133" s="50">
        <v>3.5</v>
      </c>
      <c r="R133" s="50">
        <v>8</v>
      </c>
      <c r="S133" s="50">
        <v>8</v>
      </c>
      <c r="T133" s="50">
        <v>3.5</v>
      </c>
      <c r="U133" s="50">
        <v>8</v>
      </c>
      <c r="V133" s="50">
        <v>3.5</v>
      </c>
      <c r="W133" s="50">
        <v>3.5</v>
      </c>
      <c r="X133">
        <f t="shared" ref="X133:X156" si="27">SUM(O133:W133)</f>
        <v>45</v>
      </c>
      <c r="AF133" s="138" t="s">
        <v>84</v>
      </c>
      <c r="AG133" s="44">
        <f>AVERAGE(I127:I156)</f>
        <v>3.2333333333333334</v>
      </c>
      <c r="AH133" s="44">
        <f>SUM(V127:V156)</f>
        <v>178</v>
      </c>
    </row>
    <row r="134" spans="1:36" ht="17.25" thickBot="1" x14ac:dyDescent="0.3">
      <c r="A134" s="52">
        <v>8</v>
      </c>
      <c r="B134" s="98">
        <v>4</v>
      </c>
      <c r="C134" s="98">
        <v>3</v>
      </c>
      <c r="D134" s="98">
        <v>2</v>
      </c>
      <c r="E134" s="98">
        <v>3</v>
      </c>
      <c r="F134" s="98">
        <v>4</v>
      </c>
      <c r="G134" s="98">
        <v>3</v>
      </c>
      <c r="H134" s="98">
        <v>3</v>
      </c>
      <c r="I134" s="98">
        <v>3</v>
      </c>
      <c r="J134" s="98">
        <v>5</v>
      </c>
      <c r="N134" s="97">
        <v>8</v>
      </c>
      <c r="O134" s="50">
        <v>7.5</v>
      </c>
      <c r="P134" s="50">
        <v>4</v>
      </c>
      <c r="Q134" s="50">
        <v>1</v>
      </c>
      <c r="R134" s="50">
        <v>4</v>
      </c>
      <c r="S134" s="50">
        <v>7.5</v>
      </c>
      <c r="T134" s="50">
        <v>4</v>
      </c>
      <c r="U134" s="50">
        <v>4</v>
      </c>
      <c r="V134" s="50">
        <v>4</v>
      </c>
      <c r="W134" s="50">
        <v>9</v>
      </c>
      <c r="X134">
        <f t="shared" si="27"/>
        <v>45</v>
      </c>
      <c r="AF134" s="138" t="s">
        <v>192</v>
      </c>
      <c r="AG134" s="44">
        <f>AVERAGE(J127:J156)</f>
        <v>2.8</v>
      </c>
      <c r="AH134" s="44">
        <f>SUM(W127:W156)</f>
        <v>153.5</v>
      </c>
    </row>
    <row r="135" spans="1:36" ht="17.25" thickBot="1" x14ac:dyDescent="0.3">
      <c r="A135" s="52">
        <v>9</v>
      </c>
      <c r="B135" s="98">
        <v>4</v>
      </c>
      <c r="C135" s="98">
        <v>4</v>
      </c>
      <c r="D135" s="98">
        <v>4</v>
      </c>
      <c r="E135" s="98">
        <v>4</v>
      </c>
      <c r="F135" s="98">
        <v>4</v>
      </c>
      <c r="G135" s="98">
        <v>4</v>
      </c>
      <c r="H135" s="98">
        <v>4</v>
      </c>
      <c r="I135" s="98">
        <v>4</v>
      </c>
      <c r="J135" s="98">
        <v>4</v>
      </c>
      <c r="N135" s="97">
        <v>9</v>
      </c>
      <c r="O135" s="50">
        <v>5</v>
      </c>
      <c r="P135" s="50">
        <v>5</v>
      </c>
      <c r="Q135" s="50">
        <v>5</v>
      </c>
      <c r="R135" s="50">
        <v>5</v>
      </c>
      <c r="S135" s="50">
        <v>5</v>
      </c>
      <c r="T135" s="50">
        <v>5</v>
      </c>
      <c r="U135" s="50">
        <v>5</v>
      </c>
      <c r="V135" s="50">
        <v>5</v>
      </c>
      <c r="W135" s="50">
        <v>5</v>
      </c>
      <c r="X135">
        <f t="shared" si="27"/>
        <v>45</v>
      </c>
      <c r="AF135" s="137" t="s">
        <v>184</v>
      </c>
      <c r="AG135" s="109">
        <f>1.645*SQRT((30*9*(9+1)/8))</f>
        <v>30.220579701587461</v>
      </c>
      <c r="AH135" s="109"/>
    </row>
    <row r="136" spans="1:36" ht="17.25" thickBot="1" x14ac:dyDescent="0.3">
      <c r="A136" s="52">
        <v>10</v>
      </c>
      <c r="B136" s="98">
        <v>2</v>
      </c>
      <c r="C136" s="98">
        <v>3</v>
      </c>
      <c r="D136" s="98">
        <v>3</v>
      </c>
      <c r="E136" s="98">
        <v>2</v>
      </c>
      <c r="F136" s="98">
        <v>1</v>
      </c>
      <c r="G136" s="98">
        <v>2</v>
      </c>
      <c r="H136" s="98">
        <v>1</v>
      </c>
      <c r="I136" s="98">
        <v>3</v>
      </c>
      <c r="J136" s="98">
        <v>2</v>
      </c>
      <c r="N136" s="97">
        <v>10</v>
      </c>
      <c r="O136" s="50">
        <v>4.5</v>
      </c>
      <c r="P136" s="50">
        <v>8</v>
      </c>
      <c r="Q136" s="50">
        <v>8</v>
      </c>
      <c r="R136" s="50">
        <v>4.5</v>
      </c>
      <c r="S136" s="50">
        <v>1.5</v>
      </c>
      <c r="T136" s="50">
        <v>4.5</v>
      </c>
      <c r="U136" s="50">
        <v>1.5</v>
      </c>
      <c r="V136" s="50">
        <v>8</v>
      </c>
      <c r="W136" s="50">
        <v>4.5</v>
      </c>
      <c r="X136">
        <f t="shared" si="27"/>
        <v>45</v>
      </c>
    </row>
    <row r="137" spans="1:36" ht="17.25" thickBot="1" x14ac:dyDescent="0.3">
      <c r="A137" s="52">
        <v>11</v>
      </c>
      <c r="B137" s="98">
        <v>3</v>
      </c>
      <c r="C137" s="98">
        <v>2</v>
      </c>
      <c r="D137" s="98">
        <v>2</v>
      </c>
      <c r="E137" s="98">
        <v>2</v>
      </c>
      <c r="F137" s="98">
        <v>3</v>
      </c>
      <c r="G137" s="98">
        <v>5</v>
      </c>
      <c r="H137" s="98">
        <v>3</v>
      </c>
      <c r="I137" s="98">
        <v>4</v>
      </c>
      <c r="J137" s="98">
        <v>4</v>
      </c>
      <c r="N137" s="97">
        <v>11</v>
      </c>
      <c r="O137" s="50">
        <v>5</v>
      </c>
      <c r="P137" s="50">
        <v>2</v>
      </c>
      <c r="Q137" s="50">
        <v>2</v>
      </c>
      <c r="R137" s="50">
        <v>2</v>
      </c>
      <c r="S137" s="50">
        <v>5</v>
      </c>
      <c r="T137" s="50">
        <v>9</v>
      </c>
      <c r="U137" s="50">
        <v>5</v>
      </c>
      <c r="V137" s="50">
        <v>7.5</v>
      </c>
      <c r="W137" s="50">
        <v>7.5</v>
      </c>
      <c r="X137">
        <f t="shared" si="27"/>
        <v>45</v>
      </c>
      <c r="AG137" s="65"/>
      <c r="AH137" s="65"/>
      <c r="AI137" s="65"/>
      <c r="AJ137" s="65"/>
    </row>
    <row r="138" spans="1:36" ht="17.25" thickBot="1" x14ac:dyDescent="0.3">
      <c r="A138" s="52">
        <v>12</v>
      </c>
      <c r="B138" s="98">
        <v>2</v>
      </c>
      <c r="C138" s="98">
        <v>3</v>
      </c>
      <c r="D138" s="98">
        <v>4</v>
      </c>
      <c r="E138" s="98">
        <v>2</v>
      </c>
      <c r="F138" s="98">
        <v>2</v>
      </c>
      <c r="G138" s="98">
        <v>2</v>
      </c>
      <c r="H138" s="98">
        <v>2</v>
      </c>
      <c r="I138" s="98">
        <v>2</v>
      </c>
      <c r="J138" s="98">
        <v>2</v>
      </c>
      <c r="N138" s="97">
        <v>12</v>
      </c>
      <c r="O138" s="50">
        <v>4</v>
      </c>
      <c r="P138" s="50">
        <v>8</v>
      </c>
      <c r="Q138" s="50">
        <v>9</v>
      </c>
      <c r="R138" s="50">
        <v>4</v>
      </c>
      <c r="S138" s="50">
        <v>4</v>
      </c>
      <c r="T138" s="50">
        <v>4</v>
      </c>
      <c r="U138" s="50">
        <v>4</v>
      </c>
      <c r="V138" s="50">
        <v>4</v>
      </c>
      <c r="W138" s="50">
        <v>4</v>
      </c>
      <c r="X138">
        <f t="shared" si="27"/>
        <v>45</v>
      </c>
      <c r="AG138" s="65"/>
      <c r="AH138" s="65"/>
      <c r="AI138" s="65"/>
      <c r="AJ138" s="65"/>
    </row>
    <row r="139" spans="1:36" ht="17.25" thickBot="1" x14ac:dyDescent="0.3">
      <c r="A139" s="52">
        <v>13</v>
      </c>
      <c r="B139" s="98">
        <v>2</v>
      </c>
      <c r="C139" s="98">
        <v>2</v>
      </c>
      <c r="D139" s="98">
        <v>2</v>
      </c>
      <c r="E139" s="98">
        <v>3</v>
      </c>
      <c r="F139" s="98">
        <v>3</v>
      </c>
      <c r="G139" s="98">
        <v>2</v>
      </c>
      <c r="H139" s="98">
        <v>3</v>
      </c>
      <c r="I139" s="98">
        <v>4</v>
      </c>
      <c r="J139" s="98">
        <v>2</v>
      </c>
      <c r="N139" s="97">
        <v>13</v>
      </c>
      <c r="O139" s="50">
        <v>3</v>
      </c>
      <c r="P139" s="50">
        <v>3</v>
      </c>
      <c r="Q139" s="50">
        <v>3</v>
      </c>
      <c r="R139" s="50">
        <v>7</v>
      </c>
      <c r="S139" s="50">
        <v>7</v>
      </c>
      <c r="T139" s="50">
        <v>3</v>
      </c>
      <c r="U139" s="50">
        <v>7</v>
      </c>
      <c r="V139" s="50">
        <v>9</v>
      </c>
      <c r="W139" s="50">
        <v>3</v>
      </c>
      <c r="X139">
        <f t="shared" si="27"/>
        <v>45</v>
      </c>
      <c r="AG139" s="65"/>
      <c r="AH139" s="65"/>
      <c r="AI139" s="65"/>
      <c r="AJ139" s="65"/>
    </row>
    <row r="140" spans="1:36" ht="17.25" thickBot="1" x14ac:dyDescent="0.3">
      <c r="A140" s="52">
        <v>14</v>
      </c>
      <c r="B140" s="98">
        <v>3</v>
      </c>
      <c r="C140" s="98">
        <v>2</v>
      </c>
      <c r="D140" s="98">
        <v>2</v>
      </c>
      <c r="E140" s="98">
        <v>2</v>
      </c>
      <c r="F140" s="98">
        <v>3</v>
      </c>
      <c r="G140" s="98">
        <v>2</v>
      </c>
      <c r="H140" s="98">
        <v>3</v>
      </c>
      <c r="I140" s="98">
        <v>3</v>
      </c>
      <c r="J140" s="98">
        <v>3</v>
      </c>
      <c r="N140" s="97">
        <v>14</v>
      </c>
      <c r="O140" s="50">
        <v>7</v>
      </c>
      <c r="P140" s="50">
        <v>2.5</v>
      </c>
      <c r="Q140" s="50">
        <v>2.5</v>
      </c>
      <c r="R140" s="50">
        <v>2.5</v>
      </c>
      <c r="S140" s="50">
        <v>7</v>
      </c>
      <c r="T140" s="50">
        <v>2.5</v>
      </c>
      <c r="U140" s="50">
        <v>7</v>
      </c>
      <c r="V140" s="50">
        <v>7</v>
      </c>
      <c r="W140" s="50">
        <v>7</v>
      </c>
      <c r="X140">
        <f t="shared" si="27"/>
        <v>45</v>
      </c>
      <c r="AG140" s="65"/>
      <c r="AH140" s="65"/>
      <c r="AI140" s="65"/>
      <c r="AJ140" s="65"/>
    </row>
    <row r="141" spans="1:36" ht="17.25" thickBot="1" x14ac:dyDescent="0.3">
      <c r="A141" s="52">
        <v>15</v>
      </c>
      <c r="B141" s="98">
        <v>2</v>
      </c>
      <c r="C141" s="98">
        <v>3</v>
      </c>
      <c r="D141" s="98">
        <v>1</v>
      </c>
      <c r="E141" s="98">
        <v>2</v>
      </c>
      <c r="F141" s="98">
        <v>2</v>
      </c>
      <c r="G141" s="98">
        <v>1</v>
      </c>
      <c r="H141" s="98">
        <v>2</v>
      </c>
      <c r="I141" s="98">
        <v>4</v>
      </c>
      <c r="J141" s="98">
        <v>4</v>
      </c>
      <c r="N141" s="97">
        <v>15</v>
      </c>
      <c r="O141" s="50">
        <v>4.5</v>
      </c>
      <c r="P141" s="50">
        <v>7</v>
      </c>
      <c r="Q141" s="50">
        <v>1.5</v>
      </c>
      <c r="R141" s="50">
        <v>4.5</v>
      </c>
      <c r="S141" s="50">
        <v>4.5</v>
      </c>
      <c r="T141" s="50">
        <v>1.5</v>
      </c>
      <c r="U141" s="50">
        <v>4.5</v>
      </c>
      <c r="V141" s="50">
        <v>8.5</v>
      </c>
      <c r="W141" s="50">
        <v>8.5</v>
      </c>
      <c r="X141">
        <f t="shared" si="27"/>
        <v>45</v>
      </c>
      <c r="AG141" s="65"/>
      <c r="AH141" s="65"/>
      <c r="AI141" s="65"/>
      <c r="AJ141" s="65"/>
    </row>
    <row r="142" spans="1:36" ht="17.25" thickBot="1" x14ac:dyDescent="0.3">
      <c r="A142" s="52">
        <v>16</v>
      </c>
      <c r="B142" s="98">
        <v>4</v>
      </c>
      <c r="C142" s="98">
        <v>3</v>
      </c>
      <c r="D142" s="98">
        <v>2</v>
      </c>
      <c r="E142" s="98">
        <v>4</v>
      </c>
      <c r="F142" s="98">
        <v>3</v>
      </c>
      <c r="G142" s="98">
        <v>5</v>
      </c>
      <c r="H142" s="98">
        <v>3</v>
      </c>
      <c r="I142" s="98">
        <v>2</v>
      </c>
      <c r="J142" s="98">
        <v>4</v>
      </c>
      <c r="N142" s="97">
        <v>16</v>
      </c>
      <c r="O142" s="50">
        <v>7</v>
      </c>
      <c r="P142" s="50">
        <v>4</v>
      </c>
      <c r="Q142" s="50">
        <v>1.5</v>
      </c>
      <c r="R142" s="50">
        <v>7</v>
      </c>
      <c r="S142" s="50">
        <v>4</v>
      </c>
      <c r="T142" s="50">
        <v>9</v>
      </c>
      <c r="U142" s="50">
        <v>4</v>
      </c>
      <c r="V142" s="50">
        <v>1.5</v>
      </c>
      <c r="W142" s="50">
        <v>7</v>
      </c>
      <c r="X142">
        <f t="shared" si="27"/>
        <v>45</v>
      </c>
      <c r="AG142" s="65"/>
      <c r="AH142" s="65"/>
      <c r="AI142" s="65"/>
      <c r="AJ142" s="65"/>
    </row>
    <row r="143" spans="1:36" ht="17.25" thickBot="1" x14ac:dyDescent="0.3">
      <c r="A143" s="52">
        <v>17</v>
      </c>
      <c r="B143" s="98">
        <v>1</v>
      </c>
      <c r="C143" s="98">
        <v>3</v>
      </c>
      <c r="D143" s="98">
        <v>1</v>
      </c>
      <c r="E143" s="98">
        <v>2</v>
      </c>
      <c r="F143" s="98">
        <v>2</v>
      </c>
      <c r="G143" s="98">
        <v>1</v>
      </c>
      <c r="H143" s="98">
        <v>4</v>
      </c>
      <c r="I143" s="98">
        <v>3</v>
      </c>
      <c r="J143" s="98">
        <v>2</v>
      </c>
      <c r="N143" s="97">
        <v>17</v>
      </c>
      <c r="O143" s="50">
        <v>2</v>
      </c>
      <c r="P143" s="50">
        <v>7.5</v>
      </c>
      <c r="Q143" s="50">
        <v>2</v>
      </c>
      <c r="R143" s="50">
        <v>5</v>
      </c>
      <c r="S143" s="50">
        <v>5</v>
      </c>
      <c r="T143" s="50">
        <v>2</v>
      </c>
      <c r="U143" s="50">
        <v>9</v>
      </c>
      <c r="V143" s="50">
        <v>7.5</v>
      </c>
      <c r="W143" s="50">
        <v>5</v>
      </c>
      <c r="X143">
        <f t="shared" si="27"/>
        <v>45</v>
      </c>
      <c r="AG143" s="65"/>
      <c r="AH143" s="65"/>
      <c r="AI143" s="65"/>
      <c r="AJ143" s="65"/>
    </row>
    <row r="144" spans="1:36" ht="17.25" thickBot="1" x14ac:dyDescent="0.3">
      <c r="A144" s="52">
        <v>18</v>
      </c>
      <c r="B144" s="98">
        <v>3</v>
      </c>
      <c r="C144" s="98">
        <v>1</v>
      </c>
      <c r="D144" s="98">
        <v>3</v>
      </c>
      <c r="E144" s="98">
        <v>3</v>
      </c>
      <c r="F144" s="98">
        <v>3</v>
      </c>
      <c r="G144" s="98">
        <v>3</v>
      </c>
      <c r="H144" s="98">
        <v>3</v>
      </c>
      <c r="I144" s="98">
        <v>2</v>
      </c>
      <c r="J144" s="98">
        <v>3</v>
      </c>
      <c r="N144" s="97">
        <v>18</v>
      </c>
      <c r="O144" s="50">
        <v>6</v>
      </c>
      <c r="P144" s="50">
        <v>1</v>
      </c>
      <c r="Q144" s="50">
        <v>6</v>
      </c>
      <c r="R144" s="50">
        <v>6</v>
      </c>
      <c r="S144" s="50">
        <v>6</v>
      </c>
      <c r="T144" s="50">
        <v>6</v>
      </c>
      <c r="U144" s="50">
        <v>6</v>
      </c>
      <c r="V144" s="50">
        <v>2</v>
      </c>
      <c r="W144" s="50">
        <v>6</v>
      </c>
      <c r="X144">
        <f t="shared" si="27"/>
        <v>45</v>
      </c>
      <c r="AG144" s="65"/>
      <c r="AH144" s="65"/>
      <c r="AI144" s="65"/>
      <c r="AJ144" s="65"/>
    </row>
    <row r="145" spans="1:36" ht="17.25" thickBot="1" x14ac:dyDescent="0.3">
      <c r="A145" s="52">
        <v>19</v>
      </c>
      <c r="B145" s="98">
        <v>2</v>
      </c>
      <c r="C145" s="98">
        <v>2</v>
      </c>
      <c r="D145" s="98">
        <v>2</v>
      </c>
      <c r="E145" s="98">
        <v>2</v>
      </c>
      <c r="F145" s="98">
        <v>3</v>
      </c>
      <c r="G145" s="98">
        <v>2</v>
      </c>
      <c r="H145" s="98">
        <v>2</v>
      </c>
      <c r="I145" s="98">
        <v>2</v>
      </c>
      <c r="J145" s="98">
        <v>4</v>
      </c>
      <c r="N145" s="97">
        <v>19</v>
      </c>
      <c r="O145" s="50">
        <v>4</v>
      </c>
      <c r="P145" s="50">
        <v>4</v>
      </c>
      <c r="Q145" s="50">
        <v>4</v>
      </c>
      <c r="R145" s="50">
        <v>4</v>
      </c>
      <c r="S145" s="50">
        <v>8</v>
      </c>
      <c r="T145" s="50">
        <v>4</v>
      </c>
      <c r="U145" s="50">
        <v>4</v>
      </c>
      <c r="V145" s="50">
        <v>4</v>
      </c>
      <c r="W145" s="50">
        <v>9</v>
      </c>
      <c r="X145">
        <f t="shared" si="27"/>
        <v>45</v>
      </c>
      <c r="AG145" s="65"/>
      <c r="AH145" s="65"/>
      <c r="AI145" s="65"/>
      <c r="AJ145" s="65"/>
    </row>
    <row r="146" spans="1:36" ht="17.25" thickBot="1" x14ac:dyDescent="0.3">
      <c r="A146" s="52">
        <v>20</v>
      </c>
      <c r="B146" s="98">
        <v>1</v>
      </c>
      <c r="C146" s="98">
        <v>1</v>
      </c>
      <c r="D146" s="98">
        <v>4</v>
      </c>
      <c r="E146" s="98">
        <v>4</v>
      </c>
      <c r="F146" s="98">
        <v>2</v>
      </c>
      <c r="G146" s="98">
        <v>2</v>
      </c>
      <c r="H146" s="98">
        <v>4</v>
      </c>
      <c r="I146" s="98">
        <v>2</v>
      </c>
      <c r="J146" s="98">
        <v>1</v>
      </c>
      <c r="N146" s="97">
        <v>20</v>
      </c>
      <c r="O146" s="50">
        <v>2.5</v>
      </c>
      <c r="P146" s="50">
        <v>2.5</v>
      </c>
      <c r="Q146" s="50">
        <v>7</v>
      </c>
      <c r="R146" s="50">
        <v>7</v>
      </c>
      <c r="S146" s="50">
        <v>2.5</v>
      </c>
      <c r="T146" s="50">
        <v>7</v>
      </c>
      <c r="U146" s="50">
        <v>7</v>
      </c>
      <c r="V146" s="50">
        <v>2.5</v>
      </c>
      <c r="W146" s="50">
        <v>7</v>
      </c>
      <c r="X146">
        <f t="shared" si="27"/>
        <v>45</v>
      </c>
      <c r="AG146" s="65"/>
      <c r="AH146" s="65"/>
      <c r="AI146" s="65"/>
      <c r="AJ146" s="65"/>
    </row>
    <row r="147" spans="1:36" ht="17.25" thickBot="1" x14ac:dyDescent="0.3">
      <c r="A147" s="52">
        <v>21</v>
      </c>
      <c r="B147" s="98">
        <v>2</v>
      </c>
      <c r="C147" s="98">
        <v>2</v>
      </c>
      <c r="D147" s="98">
        <v>2</v>
      </c>
      <c r="E147" s="98">
        <v>2</v>
      </c>
      <c r="F147" s="98">
        <v>2</v>
      </c>
      <c r="G147" s="98">
        <v>2</v>
      </c>
      <c r="H147" s="98">
        <v>2</v>
      </c>
      <c r="I147" s="98">
        <v>2</v>
      </c>
      <c r="J147" s="98">
        <v>2</v>
      </c>
      <c r="N147" s="97">
        <v>21</v>
      </c>
      <c r="O147" s="50">
        <v>5</v>
      </c>
      <c r="P147" s="50">
        <v>5</v>
      </c>
      <c r="Q147" s="50">
        <v>5</v>
      </c>
      <c r="R147" s="50">
        <v>5</v>
      </c>
      <c r="S147" s="50">
        <v>5</v>
      </c>
      <c r="T147" s="50">
        <v>5</v>
      </c>
      <c r="U147" s="50">
        <v>5</v>
      </c>
      <c r="V147" s="50">
        <v>5</v>
      </c>
      <c r="W147" s="50">
        <v>5</v>
      </c>
      <c r="X147">
        <f t="shared" si="27"/>
        <v>45</v>
      </c>
    </row>
    <row r="148" spans="1:36" ht="17.25" thickBot="1" x14ac:dyDescent="0.3">
      <c r="A148" s="52">
        <v>22</v>
      </c>
      <c r="B148" s="98">
        <v>4</v>
      </c>
      <c r="C148" s="98">
        <v>2</v>
      </c>
      <c r="D148" s="98">
        <v>4</v>
      </c>
      <c r="E148" s="98">
        <v>4</v>
      </c>
      <c r="F148" s="98">
        <v>4</v>
      </c>
      <c r="G148" s="98">
        <v>4</v>
      </c>
      <c r="H148" s="98">
        <v>4</v>
      </c>
      <c r="I148" s="98">
        <v>4</v>
      </c>
      <c r="J148" s="98">
        <v>4</v>
      </c>
      <c r="N148" s="97">
        <v>22</v>
      </c>
      <c r="O148" s="50">
        <v>5.5</v>
      </c>
      <c r="P148" s="50">
        <v>1</v>
      </c>
      <c r="Q148" s="50">
        <v>5.5</v>
      </c>
      <c r="R148" s="50">
        <v>5.5</v>
      </c>
      <c r="S148" s="50">
        <v>5.5</v>
      </c>
      <c r="T148" s="50">
        <v>5.5</v>
      </c>
      <c r="U148" s="50">
        <v>5.5</v>
      </c>
      <c r="V148" s="50">
        <v>5.5</v>
      </c>
      <c r="W148" s="50">
        <v>5.5</v>
      </c>
      <c r="X148">
        <f t="shared" si="27"/>
        <v>45</v>
      </c>
    </row>
    <row r="149" spans="1:36" ht="17.25" thickBot="1" x14ac:dyDescent="0.3">
      <c r="A149" s="52">
        <v>23</v>
      </c>
      <c r="B149" s="98">
        <v>2</v>
      </c>
      <c r="C149" s="98">
        <v>4</v>
      </c>
      <c r="D149" s="98">
        <v>1</v>
      </c>
      <c r="E149" s="98">
        <v>3</v>
      </c>
      <c r="F149" s="98">
        <v>3</v>
      </c>
      <c r="G149" s="98">
        <v>3</v>
      </c>
      <c r="H149" s="98">
        <v>4</v>
      </c>
      <c r="I149" s="98">
        <v>4</v>
      </c>
      <c r="J149" s="98">
        <v>2</v>
      </c>
      <c r="N149" s="97">
        <v>23</v>
      </c>
      <c r="O149" s="50">
        <v>2.5</v>
      </c>
      <c r="P149" s="50">
        <v>8</v>
      </c>
      <c r="Q149" s="50">
        <v>1</v>
      </c>
      <c r="R149" s="50">
        <v>5</v>
      </c>
      <c r="S149" s="50">
        <v>5</v>
      </c>
      <c r="T149" s="50">
        <v>5</v>
      </c>
      <c r="U149" s="50">
        <v>8</v>
      </c>
      <c r="V149" s="50">
        <v>8</v>
      </c>
      <c r="W149" s="50">
        <v>2.5</v>
      </c>
      <c r="X149">
        <f t="shared" si="27"/>
        <v>45</v>
      </c>
    </row>
    <row r="150" spans="1:36" ht="17.25" thickBot="1" x14ac:dyDescent="0.3">
      <c r="A150" s="52">
        <v>24</v>
      </c>
      <c r="B150" s="98">
        <v>4</v>
      </c>
      <c r="C150" s="98">
        <v>5</v>
      </c>
      <c r="D150" s="98">
        <v>4</v>
      </c>
      <c r="E150" s="98">
        <v>4</v>
      </c>
      <c r="F150" s="98">
        <v>5</v>
      </c>
      <c r="G150" s="98">
        <v>5</v>
      </c>
      <c r="H150" s="98">
        <v>5</v>
      </c>
      <c r="I150" s="98">
        <v>5</v>
      </c>
      <c r="J150" s="98">
        <v>4</v>
      </c>
      <c r="N150" s="97">
        <v>24</v>
      </c>
      <c r="O150" s="50">
        <v>2.5</v>
      </c>
      <c r="P150" s="50">
        <v>7</v>
      </c>
      <c r="Q150" s="50">
        <v>2.5</v>
      </c>
      <c r="R150" s="50">
        <v>2.5</v>
      </c>
      <c r="S150" s="50">
        <v>7</v>
      </c>
      <c r="T150" s="50">
        <v>7</v>
      </c>
      <c r="U150" s="50">
        <v>7</v>
      </c>
      <c r="V150" s="50">
        <v>7</v>
      </c>
      <c r="W150" s="50">
        <v>2.5</v>
      </c>
      <c r="X150">
        <f t="shared" si="27"/>
        <v>45</v>
      </c>
    </row>
    <row r="151" spans="1:36" ht="17.25" thickBot="1" x14ac:dyDescent="0.3">
      <c r="A151" s="52">
        <v>25</v>
      </c>
      <c r="B151" s="98">
        <v>2</v>
      </c>
      <c r="C151" s="98">
        <v>2</v>
      </c>
      <c r="D151" s="98">
        <v>5</v>
      </c>
      <c r="E151" s="98">
        <v>2</v>
      </c>
      <c r="F151" s="98">
        <v>1</v>
      </c>
      <c r="G151" s="98">
        <v>4</v>
      </c>
      <c r="H151" s="98">
        <v>2</v>
      </c>
      <c r="I151" s="98">
        <v>4</v>
      </c>
      <c r="J151" s="98">
        <v>4</v>
      </c>
      <c r="N151" s="97">
        <v>25</v>
      </c>
      <c r="O151" s="50">
        <v>3.5</v>
      </c>
      <c r="P151" s="50">
        <v>3.5</v>
      </c>
      <c r="Q151" s="50">
        <v>9</v>
      </c>
      <c r="R151" s="50">
        <v>3.5</v>
      </c>
      <c r="S151" s="50">
        <v>1</v>
      </c>
      <c r="T151" s="50">
        <v>7</v>
      </c>
      <c r="U151" s="50">
        <v>3.5</v>
      </c>
      <c r="V151" s="50">
        <v>7</v>
      </c>
      <c r="W151" s="50">
        <v>7</v>
      </c>
      <c r="X151">
        <f t="shared" si="27"/>
        <v>45</v>
      </c>
    </row>
    <row r="152" spans="1:36" ht="17.25" thickBot="1" x14ac:dyDescent="0.3">
      <c r="A152" s="52">
        <v>26</v>
      </c>
      <c r="B152" s="98">
        <v>2</v>
      </c>
      <c r="C152" s="98">
        <v>3</v>
      </c>
      <c r="D152" s="98">
        <v>1</v>
      </c>
      <c r="E152" s="98">
        <v>3</v>
      </c>
      <c r="F152" s="98">
        <v>2</v>
      </c>
      <c r="G152" s="98">
        <v>1</v>
      </c>
      <c r="H152" s="98">
        <v>2</v>
      </c>
      <c r="I152" s="98">
        <v>2</v>
      </c>
      <c r="J152" s="98">
        <v>2</v>
      </c>
      <c r="N152" s="97">
        <v>26</v>
      </c>
      <c r="O152" s="50">
        <v>5</v>
      </c>
      <c r="P152" s="50">
        <v>8.5</v>
      </c>
      <c r="Q152" s="50">
        <v>1.5</v>
      </c>
      <c r="R152" s="50">
        <v>8.5</v>
      </c>
      <c r="S152" s="50">
        <v>5</v>
      </c>
      <c r="T152" s="50">
        <v>1.5</v>
      </c>
      <c r="U152" s="50">
        <v>5</v>
      </c>
      <c r="V152" s="50">
        <v>5</v>
      </c>
      <c r="W152" s="50">
        <v>5</v>
      </c>
      <c r="X152">
        <f t="shared" si="27"/>
        <v>45</v>
      </c>
    </row>
    <row r="153" spans="1:36" ht="17.25" thickBot="1" x14ac:dyDescent="0.3">
      <c r="A153" s="52">
        <v>27</v>
      </c>
      <c r="B153" s="98">
        <v>4</v>
      </c>
      <c r="C153" s="98">
        <v>3</v>
      </c>
      <c r="D153" s="98">
        <v>1</v>
      </c>
      <c r="E153" s="98">
        <v>4</v>
      </c>
      <c r="F153" s="98">
        <v>4</v>
      </c>
      <c r="G153" s="98">
        <v>1</v>
      </c>
      <c r="H153" s="98">
        <v>1</v>
      </c>
      <c r="I153" s="98">
        <v>3</v>
      </c>
      <c r="J153" s="98">
        <v>1</v>
      </c>
      <c r="N153" s="97">
        <v>27</v>
      </c>
      <c r="O153" s="50">
        <v>8</v>
      </c>
      <c r="P153" s="50">
        <v>5.5</v>
      </c>
      <c r="Q153" s="50">
        <v>2.5</v>
      </c>
      <c r="R153" s="50">
        <v>8</v>
      </c>
      <c r="S153" s="50">
        <v>8</v>
      </c>
      <c r="T153" s="50">
        <v>2.5</v>
      </c>
      <c r="U153" s="50">
        <v>2.5</v>
      </c>
      <c r="V153" s="50">
        <v>5.5</v>
      </c>
      <c r="W153" s="50">
        <v>2.5</v>
      </c>
      <c r="X153">
        <f t="shared" si="27"/>
        <v>45</v>
      </c>
    </row>
    <row r="154" spans="1:36" ht="17.25" thickBot="1" x14ac:dyDescent="0.3">
      <c r="A154" s="52">
        <v>28</v>
      </c>
      <c r="B154" s="98">
        <v>3</v>
      </c>
      <c r="C154" s="98">
        <v>3</v>
      </c>
      <c r="D154" s="98">
        <v>2</v>
      </c>
      <c r="E154" s="98">
        <v>2</v>
      </c>
      <c r="F154" s="98">
        <v>2</v>
      </c>
      <c r="G154" s="98">
        <v>3</v>
      </c>
      <c r="H154" s="98">
        <v>4</v>
      </c>
      <c r="I154" s="98">
        <v>3</v>
      </c>
      <c r="J154" s="98">
        <v>3</v>
      </c>
      <c r="N154" s="97">
        <v>28</v>
      </c>
      <c r="O154" s="50">
        <v>6</v>
      </c>
      <c r="P154" s="50">
        <v>6</v>
      </c>
      <c r="Q154" s="50">
        <v>2</v>
      </c>
      <c r="R154" s="50">
        <v>2</v>
      </c>
      <c r="S154" s="50">
        <v>2</v>
      </c>
      <c r="T154" s="50">
        <v>6</v>
      </c>
      <c r="U154" s="50">
        <v>9</v>
      </c>
      <c r="V154" s="50">
        <v>6</v>
      </c>
      <c r="W154" s="50">
        <v>6</v>
      </c>
      <c r="X154">
        <f t="shared" si="27"/>
        <v>45</v>
      </c>
    </row>
    <row r="155" spans="1:36" ht="17.25" thickBot="1" x14ac:dyDescent="0.3">
      <c r="A155" s="52">
        <v>29</v>
      </c>
      <c r="B155" s="98">
        <v>3</v>
      </c>
      <c r="C155" s="98">
        <v>3</v>
      </c>
      <c r="D155" s="98">
        <v>2</v>
      </c>
      <c r="E155" s="98">
        <v>3</v>
      </c>
      <c r="F155" s="98">
        <v>3</v>
      </c>
      <c r="G155" s="98">
        <v>3</v>
      </c>
      <c r="H155" s="98">
        <v>3</v>
      </c>
      <c r="I155" s="98">
        <v>3</v>
      </c>
      <c r="J155" s="98">
        <v>3</v>
      </c>
      <c r="N155" s="97">
        <v>29</v>
      </c>
      <c r="O155" s="50">
        <v>5.5</v>
      </c>
      <c r="P155" s="50">
        <v>5.5</v>
      </c>
      <c r="Q155" s="50">
        <v>1</v>
      </c>
      <c r="R155" s="50">
        <v>5.5</v>
      </c>
      <c r="S155" s="50">
        <v>5.5</v>
      </c>
      <c r="T155" s="50">
        <v>5.5</v>
      </c>
      <c r="U155" s="50">
        <v>5.5</v>
      </c>
      <c r="V155" s="50">
        <v>5.5</v>
      </c>
      <c r="W155" s="50">
        <v>5.5</v>
      </c>
      <c r="X155">
        <f t="shared" si="27"/>
        <v>45</v>
      </c>
      <c r="Z155">
        <f>SUMSQ(O157:W157)</f>
        <v>204531</v>
      </c>
    </row>
    <row r="156" spans="1:36" ht="17.25" thickBot="1" x14ac:dyDescent="0.3">
      <c r="A156" s="52">
        <v>30</v>
      </c>
      <c r="B156" s="98">
        <v>2</v>
      </c>
      <c r="C156" s="98">
        <v>2</v>
      </c>
      <c r="D156" s="98">
        <v>1</v>
      </c>
      <c r="E156" s="98">
        <v>2</v>
      </c>
      <c r="F156" s="98">
        <v>2</v>
      </c>
      <c r="G156" s="98">
        <v>3</v>
      </c>
      <c r="H156" s="98">
        <v>4</v>
      </c>
      <c r="I156" s="98">
        <v>3</v>
      </c>
      <c r="J156" s="98">
        <v>2</v>
      </c>
      <c r="N156" s="97">
        <v>30</v>
      </c>
      <c r="O156" s="50">
        <v>4</v>
      </c>
      <c r="P156" s="50">
        <v>4</v>
      </c>
      <c r="Q156" s="50">
        <v>1</v>
      </c>
      <c r="R156" s="50">
        <v>4</v>
      </c>
      <c r="S156" s="50">
        <v>4</v>
      </c>
      <c r="T156" s="50">
        <v>7.5</v>
      </c>
      <c r="U156" s="50">
        <v>9</v>
      </c>
      <c r="V156" s="50">
        <v>7.5</v>
      </c>
      <c r="W156" s="50">
        <v>4</v>
      </c>
      <c r="X156">
        <f t="shared" si="27"/>
        <v>45</v>
      </c>
    </row>
    <row r="157" spans="1:36" x14ac:dyDescent="0.25">
      <c r="A157" s="132" t="s">
        <v>179</v>
      </c>
      <c r="B157" s="47">
        <f>AVERAGE(B127:B156)</f>
        <v>2.6666666666666665</v>
      </c>
      <c r="C157" s="47">
        <f t="shared" ref="C157:J157" si="28">AVERAGE(C127:C156)</f>
        <v>2.7</v>
      </c>
      <c r="D157" s="47">
        <f t="shared" si="28"/>
        <v>2.5333333333333332</v>
      </c>
      <c r="E157" s="47">
        <f t="shared" si="28"/>
        <v>2.7333333333333334</v>
      </c>
      <c r="F157" s="47">
        <f t="shared" si="28"/>
        <v>2.7333333333333334</v>
      </c>
      <c r="G157" s="47">
        <f t="shared" si="28"/>
        <v>2.7333333333333334</v>
      </c>
      <c r="H157" s="47">
        <f t="shared" si="28"/>
        <v>2.9666666666666668</v>
      </c>
      <c r="I157" s="47">
        <f t="shared" si="28"/>
        <v>3.2333333333333334</v>
      </c>
      <c r="J157" s="47">
        <f t="shared" si="28"/>
        <v>2.8</v>
      </c>
      <c r="N157" s="136" t="s">
        <v>9</v>
      </c>
      <c r="O157">
        <f t="shared" ref="O157:W157" si="29">SUM(O127:O156)</f>
        <v>142</v>
      </c>
      <c r="P157">
        <f t="shared" si="29"/>
        <v>149</v>
      </c>
      <c r="Q157">
        <f t="shared" si="29"/>
        <v>123.5</v>
      </c>
      <c r="R157">
        <f t="shared" si="29"/>
        <v>140.5</v>
      </c>
      <c r="S157">
        <f t="shared" si="29"/>
        <v>148</v>
      </c>
      <c r="T157">
        <f t="shared" si="29"/>
        <v>146.5</v>
      </c>
      <c r="U157">
        <f t="shared" si="29"/>
        <v>169</v>
      </c>
      <c r="V157">
        <f t="shared" si="29"/>
        <v>178</v>
      </c>
      <c r="W157">
        <f t="shared" si="29"/>
        <v>153.5</v>
      </c>
    </row>
    <row r="158" spans="1:36" x14ac:dyDescent="0.25">
      <c r="N158" s="136" t="s">
        <v>186</v>
      </c>
      <c r="O158">
        <f t="shared" ref="O158:W158" si="30">AVERAGE(O127:O156)</f>
        <v>4.7333333333333334</v>
      </c>
      <c r="P158">
        <f t="shared" si="30"/>
        <v>4.9666666666666668</v>
      </c>
      <c r="Q158">
        <f t="shared" si="30"/>
        <v>4.1166666666666663</v>
      </c>
      <c r="R158">
        <f t="shared" si="30"/>
        <v>4.6833333333333336</v>
      </c>
      <c r="S158">
        <f t="shared" si="30"/>
        <v>4.9333333333333336</v>
      </c>
      <c r="T158">
        <f t="shared" si="30"/>
        <v>4.8833333333333337</v>
      </c>
      <c r="U158">
        <f t="shared" si="30"/>
        <v>5.6333333333333337</v>
      </c>
      <c r="V158">
        <f t="shared" si="30"/>
        <v>5.9333333333333336</v>
      </c>
      <c r="W158">
        <f t="shared" si="30"/>
        <v>5.1166666666666663</v>
      </c>
    </row>
    <row r="159" spans="1:36" x14ac:dyDescent="0.25">
      <c r="N159" s="136" t="s">
        <v>187</v>
      </c>
      <c r="O159">
        <f t="shared" ref="O159:W159" si="31">O157^2</f>
        <v>20164</v>
      </c>
      <c r="P159">
        <f t="shared" si="31"/>
        <v>22201</v>
      </c>
      <c r="Q159">
        <f t="shared" si="31"/>
        <v>15252.25</v>
      </c>
      <c r="R159">
        <f t="shared" si="31"/>
        <v>19740.25</v>
      </c>
      <c r="S159">
        <f t="shared" si="31"/>
        <v>21904</v>
      </c>
      <c r="T159">
        <f t="shared" si="31"/>
        <v>21462.25</v>
      </c>
      <c r="U159">
        <f t="shared" si="31"/>
        <v>28561</v>
      </c>
      <c r="V159">
        <f t="shared" si="31"/>
        <v>31684</v>
      </c>
      <c r="W159">
        <f t="shared" si="31"/>
        <v>23562.25</v>
      </c>
    </row>
  </sheetData>
  <sortState xmlns:xlrd2="http://schemas.microsoft.com/office/spreadsheetml/2017/richdata2" ref="AK58:AK66">
    <sortCondition ref="AK58:AK66"/>
  </sortState>
  <mergeCells count="30">
    <mergeCell ref="AM15:AN15"/>
    <mergeCell ref="AO15:AP15"/>
    <mergeCell ref="AQ15:AR15"/>
    <mergeCell ref="AS15:AT15"/>
    <mergeCell ref="AM4:AN4"/>
    <mergeCell ref="AO4:AP4"/>
    <mergeCell ref="AQ4:AR4"/>
    <mergeCell ref="AS4:AT4"/>
    <mergeCell ref="AL3:AL5"/>
    <mergeCell ref="AM3:AT3"/>
    <mergeCell ref="AG95:AH95"/>
    <mergeCell ref="A3:A4"/>
    <mergeCell ref="B3:J3"/>
    <mergeCell ref="N3:N4"/>
    <mergeCell ref="O3:W3"/>
    <mergeCell ref="AG13:AH13"/>
    <mergeCell ref="A45:A46"/>
    <mergeCell ref="B45:J45"/>
    <mergeCell ref="N45:N46"/>
    <mergeCell ref="O45:W45"/>
    <mergeCell ref="AG55:AH55"/>
    <mergeCell ref="A85:A86"/>
    <mergeCell ref="B85:J85"/>
    <mergeCell ref="N85:N86"/>
    <mergeCell ref="AG135:AH135"/>
    <mergeCell ref="O85:W85"/>
    <mergeCell ref="A125:A126"/>
    <mergeCell ref="B125:J125"/>
    <mergeCell ref="N125:N126"/>
    <mergeCell ref="O125:W12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AB81A-E415-46F3-BBEB-C1B052717C76}">
  <dimension ref="C3:AQ54"/>
  <sheetViews>
    <sheetView tabSelected="1" topLeftCell="C22" zoomScale="45" zoomScaleNormal="40" workbookViewId="0">
      <selection activeCell="S58" sqref="S58"/>
    </sheetView>
  </sheetViews>
  <sheetFormatPr defaultRowHeight="15" x14ac:dyDescent="0.25"/>
  <cols>
    <col min="3" max="3" width="18.85546875" customWidth="1"/>
    <col min="4" max="4" width="9.5703125" customWidth="1"/>
    <col min="27" max="27" width="14.5703125" customWidth="1"/>
    <col min="28" max="28" width="6.140625" customWidth="1"/>
    <col min="29" max="29" width="5.85546875" customWidth="1"/>
    <col min="30" max="30" width="6" customWidth="1"/>
    <col min="31" max="31" width="6.5703125" customWidth="1"/>
    <col min="32" max="32" width="5.28515625" customWidth="1"/>
    <col min="33" max="33" width="5.85546875" customWidth="1"/>
    <col min="34" max="34" width="6" customWidth="1"/>
    <col min="35" max="35" width="5.42578125" customWidth="1"/>
    <col min="36" max="36" width="6.85546875" customWidth="1"/>
  </cols>
  <sheetData>
    <row r="3" spans="3:35" x14ac:dyDescent="0.25">
      <c r="R3" s="51" t="s">
        <v>193</v>
      </c>
    </row>
    <row r="5" spans="3:35" x14ac:dyDescent="0.25">
      <c r="C5" s="120" t="s">
        <v>194</v>
      </c>
      <c r="D5" s="121" t="s">
        <v>195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0" t="s">
        <v>196</v>
      </c>
      <c r="AI5" s="120" t="s">
        <v>197</v>
      </c>
    </row>
    <row r="6" spans="3:35" x14ac:dyDescent="0.25">
      <c r="C6" s="120"/>
      <c r="D6" s="52">
        <v>1</v>
      </c>
      <c r="E6" s="52">
        <v>2</v>
      </c>
      <c r="F6" s="52">
        <v>3</v>
      </c>
      <c r="G6" s="52">
        <v>4</v>
      </c>
      <c r="H6" s="52">
        <v>5</v>
      </c>
      <c r="I6" s="52">
        <v>6</v>
      </c>
      <c r="J6" s="52">
        <v>7</v>
      </c>
      <c r="K6" s="52">
        <v>8</v>
      </c>
      <c r="L6" s="52">
        <v>9</v>
      </c>
      <c r="M6" s="52">
        <v>10</v>
      </c>
      <c r="N6" s="52">
        <v>11</v>
      </c>
      <c r="O6" s="52">
        <v>12</v>
      </c>
      <c r="P6" s="52">
        <v>13</v>
      </c>
      <c r="Q6" s="52">
        <v>14</v>
      </c>
      <c r="R6" s="52">
        <v>15</v>
      </c>
      <c r="S6" s="52">
        <v>16</v>
      </c>
      <c r="T6" s="52">
        <v>17</v>
      </c>
      <c r="U6" s="52">
        <v>18</v>
      </c>
      <c r="V6" s="52">
        <v>19</v>
      </c>
      <c r="W6" s="52">
        <v>20</v>
      </c>
      <c r="X6" s="52">
        <v>21</v>
      </c>
      <c r="Y6" s="52">
        <v>22</v>
      </c>
      <c r="Z6" s="52">
        <v>23</v>
      </c>
      <c r="AA6" s="52">
        <v>24</v>
      </c>
      <c r="AB6" s="52">
        <v>25</v>
      </c>
      <c r="AC6" s="52">
        <v>26</v>
      </c>
      <c r="AD6" s="52">
        <v>27</v>
      </c>
      <c r="AE6" s="52">
        <v>28</v>
      </c>
      <c r="AF6" s="52">
        <v>29</v>
      </c>
      <c r="AG6" s="52">
        <v>30</v>
      </c>
      <c r="AH6" s="120"/>
      <c r="AI6" s="120"/>
    </row>
    <row r="7" spans="3:35" x14ac:dyDescent="0.25">
      <c r="C7" s="43" t="s">
        <v>104</v>
      </c>
      <c r="D7" s="43">
        <v>7</v>
      </c>
      <c r="E7" s="43">
        <v>11</v>
      </c>
      <c r="F7" s="43">
        <v>11</v>
      </c>
      <c r="G7" s="43">
        <v>1</v>
      </c>
      <c r="H7" s="43">
        <v>11</v>
      </c>
      <c r="I7" s="43">
        <v>10</v>
      </c>
      <c r="J7" s="43">
        <v>11</v>
      </c>
      <c r="K7" s="43">
        <v>11</v>
      </c>
      <c r="L7" s="43">
        <v>11</v>
      </c>
      <c r="M7" s="43">
        <v>10</v>
      </c>
      <c r="N7" s="43">
        <v>11</v>
      </c>
      <c r="O7" s="43">
        <v>6</v>
      </c>
      <c r="P7" s="43">
        <v>11</v>
      </c>
      <c r="Q7" s="43">
        <v>10</v>
      </c>
      <c r="R7" s="43">
        <v>2</v>
      </c>
      <c r="S7" s="43">
        <v>9</v>
      </c>
      <c r="T7" s="43">
        <v>11</v>
      </c>
      <c r="U7" s="43">
        <v>11</v>
      </c>
      <c r="V7" s="43">
        <v>11</v>
      </c>
      <c r="W7" s="43">
        <v>8</v>
      </c>
      <c r="X7" s="43">
        <v>8</v>
      </c>
      <c r="Y7" s="43">
        <v>7</v>
      </c>
      <c r="Z7" s="43">
        <v>9</v>
      </c>
      <c r="AA7" s="43">
        <v>8</v>
      </c>
      <c r="AB7" s="43">
        <v>11</v>
      </c>
      <c r="AC7" s="43">
        <v>10</v>
      </c>
      <c r="AD7" s="43">
        <v>11</v>
      </c>
      <c r="AE7" s="43">
        <v>11</v>
      </c>
      <c r="AF7" s="43">
        <v>11</v>
      </c>
      <c r="AG7" s="43">
        <v>10</v>
      </c>
      <c r="AH7" s="43">
        <f>SUM(D7:AG7)</f>
        <v>280</v>
      </c>
      <c r="AI7" s="53">
        <f>AVERAGE(D7:AG7)</f>
        <v>9.3333333333333339</v>
      </c>
    </row>
    <row r="8" spans="3:35" x14ac:dyDescent="0.25">
      <c r="C8" s="43" t="s">
        <v>221</v>
      </c>
      <c r="D8" s="43">
        <v>6</v>
      </c>
      <c r="E8" s="43">
        <v>9</v>
      </c>
      <c r="F8" s="43">
        <v>9</v>
      </c>
      <c r="G8" s="43">
        <v>2</v>
      </c>
      <c r="H8" s="43">
        <v>8</v>
      </c>
      <c r="I8" s="43">
        <v>8</v>
      </c>
      <c r="J8" s="43">
        <v>5</v>
      </c>
      <c r="K8" s="43">
        <v>5</v>
      </c>
      <c r="L8" s="43">
        <v>7</v>
      </c>
      <c r="M8" s="43">
        <v>7</v>
      </c>
      <c r="N8" s="43">
        <v>6</v>
      </c>
      <c r="O8" s="43">
        <v>7</v>
      </c>
      <c r="P8" s="43">
        <v>8</v>
      </c>
      <c r="Q8" s="43">
        <v>8</v>
      </c>
      <c r="R8" s="43">
        <v>7</v>
      </c>
      <c r="S8" s="43">
        <v>8</v>
      </c>
      <c r="T8" s="43">
        <v>10</v>
      </c>
      <c r="U8" s="43">
        <v>8</v>
      </c>
      <c r="V8" s="43">
        <v>10</v>
      </c>
      <c r="W8" s="43">
        <v>7</v>
      </c>
      <c r="X8" s="43">
        <v>7</v>
      </c>
      <c r="Y8" s="43">
        <v>4</v>
      </c>
      <c r="Z8" s="43">
        <v>4</v>
      </c>
      <c r="AA8" s="43">
        <v>7</v>
      </c>
      <c r="AB8" s="43">
        <v>4</v>
      </c>
      <c r="AC8" s="43">
        <v>3</v>
      </c>
      <c r="AD8" s="43">
        <v>10</v>
      </c>
      <c r="AE8" s="43">
        <v>10</v>
      </c>
      <c r="AF8" s="43">
        <v>9</v>
      </c>
      <c r="AG8" s="43">
        <v>7</v>
      </c>
      <c r="AH8" s="43">
        <f t="shared" ref="AH8:AH17" si="0">SUM(D8:AG8)</f>
        <v>210</v>
      </c>
      <c r="AI8" s="53">
        <f>AVERAGE(D8:AG8)</f>
        <v>7</v>
      </c>
    </row>
    <row r="9" spans="3:35" x14ac:dyDescent="0.25">
      <c r="C9" s="43" t="s">
        <v>222</v>
      </c>
      <c r="D9" s="43">
        <v>4</v>
      </c>
      <c r="E9" s="43">
        <v>4</v>
      </c>
      <c r="F9" s="43">
        <v>8</v>
      </c>
      <c r="G9" s="43">
        <v>3</v>
      </c>
      <c r="H9" s="43">
        <v>7</v>
      </c>
      <c r="I9" s="43">
        <v>9</v>
      </c>
      <c r="J9" s="43">
        <v>2</v>
      </c>
      <c r="K9" s="43">
        <v>1</v>
      </c>
      <c r="L9" s="43">
        <v>6</v>
      </c>
      <c r="M9" s="43">
        <v>1</v>
      </c>
      <c r="N9" s="43">
        <v>4</v>
      </c>
      <c r="O9" s="43">
        <v>5</v>
      </c>
      <c r="P9" s="43">
        <v>7</v>
      </c>
      <c r="Q9" s="43">
        <v>1</v>
      </c>
      <c r="R9" s="43">
        <v>4</v>
      </c>
      <c r="S9" s="43">
        <v>5</v>
      </c>
      <c r="T9" s="43">
        <v>8</v>
      </c>
      <c r="U9" s="43">
        <v>7</v>
      </c>
      <c r="V9" s="43">
        <v>2</v>
      </c>
      <c r="W9" s="43">
        <v>6</v>
      </c>
      <c r="X9" s="43">
        <v>6</v>
      </c>
      <c r="Y9" s="43">
        <v>1</v>
      </c>
      <c r="Z9" s="43">
        <v>6</v>
      </c>
      <c r="AA9" s="43">
        <v>6</v>
      </c>
      <c r="AB9" s="43">
        <v>5</v>
      </c>
      <c r="AC9" s="43">
        <v>2</v>
      </c>
      <c r="AD9" s="43">
        <v>7</v>
      </c>
      <c r="AE9" s="43">
        <v>6</v>
      </c>
      <c r="AF9" s="43">
        <v>6</v>
      </c>
      <c r="AG9" s="43">
        <v>6</v>
      </c>
      <c r="AH9" s="43">
        <f t="shared" si="0"/>
        <v>145</v>
      </c>
      <c r="AI9" s="53">
        <f>AVERAGE(D9:AG9)</f>
        <v>4.833333333333333</v>
      </c>
    </row>
    <row r="10" spans="3:35" x14ac:dyDescent="0.25">
      <c r="C10" s="43" t="s">
        <v>223</v>
      </c>
      <c r="D10" s="43">
        <v>5</v>
      </c>
      <c r="E10" s="43">
        <v>8</v>
      </c>
      <c r="F10" s="43">
        <v>5</v>
      </c>
      <c r="G10" s="43">
        <v>4</v>
      </c>
      <c r="H10" s="43">
        <v>4</v>
      </c>
      <c r="I10" s="43">
        <v>7</v>
      </c>
      <c r="J10" s="43">
        <v>1</v>
      </c>
      <c r="K10" s="43">
        <v>6</v>
      </c>
      <c r="L10" s="43">
        <v>5</v>
      </c>
      <c r="M10" s="43">
        <v>8</v>
      </c>
      <c r="N10" s="43">
        <v>10</v>
      </c>
      <c r="O10" s="43">
        <v>8</v>
      </c>
      <c r="P10" s="43">
        <v>6</v>
      </c>
      <c r="Q10" s="43">
        <v>5</v>
      </c>
      <c r="R10" s="43">
        <v>3</v>
      </c>
      <c r="S10" s="43">
        <v>6</v>
      </c>
      <c r="T10" s="43">
        <v>2</v>
      </c>
      <c r="U10" s="43">
        <v>6</v>
      </c>
      <c r="V10" s="43">
        <v>1</v>
      </c>
      <c r="W10" s="43">
        <v>5</v>
      </c>
      <c r="X10" s="43">
        <v>1</v>
      </c>
      <c r="Y10" s="43">
        <v>8</v>
      </c>
      <c r="Z10" s="43">
        <v>1</v>
      </c>
      <c r="AA10" s="43">
        <v>5</v>
      </c>
      <c r="AB10" s="43">
        <v>8</v>
      </c>
      <c r="AC10" s="43">
        <v>7</v>
      </c>
      <c r="AD10" s="43">
        <v>4</v>
      </c>
      <c r="AE10" s="43">
        <v>5</v>
      </c>
      <c r="AF10" s="43">
        <v>4</v>
      </c>
      <c r="AG10" s="43">
        <v>5</v>
      </c>
      <c r="AH10" s="43">
        <f t="shared" si="0"/>
        <v>153</v>
      </c>
      <c r="AI10" s="53">
        <f t="shared" ref="AI10:AI13" si="1">AVERAGE(D10:AG10)</f>
        <v>5.0999999999999996</v>
      </c>
    </row>
    <row r="11" spans="3:35" x14ac:dyDescent="0.25">
      <c r="C11" s="43" t="s">
        <v>224</v>
      </c>
      <c r="D11" s="43">
        <v>3</v>
      </c>
      <c r="E11" s="43">
        <v>3</v>
      </c>
      <c r="F11" s="43">
        <v>6</v>
      </c>
      <c r="G11" s="43">
        <v>5</v>
      </c>
      <c r="H11" s="43">
        <v>3</v>
      </c>
      <c r="I11" s="43">
        <v>6</v>
      </c>
      <c r="J11" s="43">
        <v>8</v>
      </c>
      <c r="K11" s="43">
        <v>4</v>
      </c>
      <c r="L11" s="43">
        <v>3</v>
      </c>
      <c r="M11" s="43">
        <v>2</v>
      </c>
      <c r="N11" s="43">
        <v>7</v>
      </c>
      <c r="O11" s="43">
        <v>1</v>
      </c>
      <c r="P11" s="43">
        <v>5</v>
      </c>
      <c r="Q11" s="43">
        <v>2</v>
      </c>
      <c r="R11" s="43">
        <v>1</v>
      </c>
      <c r="S11" s="43">
        <v>3</v>
      </c>
      <c r="T11" s="43">
        <v>9</v>
      </c>
      <c r="U11" s="43">
        <v>5</v>
      </c>
      <c r="V11" s="43">
        <v>4</v>
      </c>
      <c r="W11" s="43">
        <v>4</v>
      </c>
      <c r="X11" s="43">
        <v>2</v>
      </c>
      <c r="Y11" s="43">
        <v>6</v>
      </c>
      <c r="Z11" s="43">
        <v>7</v>
      </c>
      <c r="AA11" s="43">
        <v>3</v>
      </c>
      <c r="AB11" s="43">
        <v>1</v>
      </c>
      <c r="AC11" s="43">
        <v>8</v>
      </c>
      <c r="AD11" s="43">
        <v>3</v>
      </c>
      <c r="AE11" s="43">
        <v>3</v>
      </c>
      <c r="AF11" s="43">
        <v>5</v>
      </c>
      <c r="AG11" s="43">
        <v>4</v>
      </c>
      <c r="AH11" s="43">
        <f t="shared" si="0"/>
        <v>126</v>
      </c>
      <c r="AI11" s="53">
        <f t="shared" si="1"/>
        <v>4.2</v>
      </c>
    </row>
    <row r="12" spans="3:35" x14ac:dyDescent="0.25">
      <c r="C12" s="67" t="s">
        <v>247</v>
      </c>
      <c r="D12" s="67">
        <v>2</v>
      </c>
      <c r="E12" s="67">
        <v>1</v>
      </c>
      <c r="F12" s="67">
        <v>1</v>
      </c>
      <c r="G12" s="67">
        <v>7</v>
      </c>
      <c r="H12" s="67">
        <v>6</v>
      </c>
      <c r="I12" s="67">
        <v>5</v>
      </c>
      <c r="J12" s="67">
        <v>4</v>
      </c>
      <c r="K12" s="67">
        <v>8</v>
      </c>
      <c r="L12" s="67">
        <v>2</v>
      </c>
      <c r="M12" s="67">
        <v>5</v>
      </c>
      <c r="N12" s="67">
        <v>2</v>
      </c>
      <c r="O12" s="67">
        <v>4</v>
      </c>
      <c r="P12" s="67">
        <v>1</v>
      </c>
      <c r="Q12" s="67">
        <v>7</v>
      </c>
      <c r="R12" s="67">
        <v>6</v>
      </c>
      <c r="S12" s="67">
        <v>2</v>
      </c>
      <c r="T12" s="67">
        <v>4</v>
      </c>
      <c r="U12" s="67">
        <v>4</v>
      </c>
      <c r="V12" s="67">
        <v>5</v>
      </c>
      <c r="W12" s="67">
        <v>3</v>
      </c>
      <c r="X12" s="67">
        <v>4</v>
      </c>
      <c r="Y12" s="67">
        <v>3</v>
      </c>
      <c r="Z12" s="67">
        <v>2</v>
      </c>
      <c r="AA12" s="67">
        <v>2</v>
      </c>
      <c r="AB12" s="67">
        <v>3</v>
      </c>
      <c r="AC12" s="67">
        <v>5</v>
      </c>
      <c r="AD12" s="67">
        <v>2</v>
      </c>
      <c r="AE12" s="67">
        <v>1</v>
      </c>
      <c r="AF12" s="67">
        <v>3</v>
      </c>
      <c r="AG12" s="67">
        <v>1</v>
      </c>
      <c r="AH12" s="43">
        <f t="shared" si="0"/>
        <v>105</v>
      </c>
      <c r="AI12" s="68">
        <f t="shared" si="1"/>
        <v>3.5</v>
      </c>
    </row>
    <row r="13" spans="3:35" x14ac:dyDescent="0.25">
      <c r="C13" s="67" t="s">
        <v>248</v>
      </c>
      <c r="D13" s="67">
        <v>1</v>
      </c>
      <c r="E13" s="67">
        <v>2</v>
      </c>
      <c r="F13" s="43">
        <v>2</v>
      </c>
      <c r="G13" s="67">
        <v>6</v>
      </c>
      <c r="H13" s="67">
        <v>5</v>
      </c>
      <c r="I13" s="67">
        <v>4</v>
      </c>
      <c r="J13" s="67">
        <v>3</v>
      </c>
      <c r="K13" s="67">
        <v>7</v>
      </c>
      <c r="L13" s="67">
        <v>1</v>
      </c>
      <c r="M13" s="67">
        <v>4</v>
      </c>
      <c r="N13" s="67">
        <v>1</v>
      </c>
      <c r="O13" s="67">
        <v>3</v>
      </c>
      <c r="P13" s="67">
        <v>2</v>
      </c>
      <c r="Q13" s="67">
        <v>6</v>
      </c>
      <c r="R13" s="67">
        <v>5</v>
      </c>
      <c r="S13" s="67">
        <v>1</v>
      </c>
      <c r="T13" s="67">
        <v>3</v>
      </c>
      <c r="U13" s="67">
        <v>3</v>
      </c>
      <c r="V13" s="67">
        <v>3</v>
      </c>
      <c r="W13" s="67">
        <v>2</v>
      </c>
      <c r="X13" s="67">
        <v>5</v>
      </c>
      <c r="Y13" s="67">
        <v>2</v>
      </c>
      <c r="Z13" s="67">
        <v>3</v>
      </c>
      <c r="AA13" s="67">
        <v>1</v>
      </c>
      <c r="AB13" s="67">
        <v>2</v>
      </c>
      <c r="AC13" s="67">
        <v>4</v>
      </c>
      <c r="AD13" s="67">
        <v>1</v>
      </c>
      <c r="AE13" s="67">
        <v>2</v>
      </c>
      <c r="AF13" s="67">
        <v>2</v>
      </c>
      <c r="AG13" s="67">
        <v>2</v>
      </c>
      <c r="AH13" s="43">
        <f t="shared" si="0"/>
        <v>88</v>
      </c>
      <c r="AI13" s="53">
        <f t="shared" si="1"/>
        <v>2.9333333333333331</v>
      </c>
    </row>
    <row r="14" spans="3:35" x14ac:dyDescent="0.25">
      <c r="C14" s="43" t="s">
        <v>198</v>
      </c>
      <c r="D14" s="43">
        <v>9</v>
      </c>
      <c r="E14" s="43">
        <v>5</v>
      </c>
      <c r="F14" s="43">
        <v>7</v>
      </c>
      <c r="G14" s="43">
        <v>8</v>
      </c>
      <c r="H14" s="43">
        <v>1</v>
      </c>
      <c r="I14" s="43">
        <v>3</v>
      </c>
      <c r="J14" s="43">
        <v>7</v>
      </c>
      <c r="K14" s="43">
        <v>3</v>
      </c>
      <c r="L14" s="43">
        <v>4</v>
      </c>
      <c r="M14" s="43">
        <v>3</v>
      </c>
      <c r="N14" s="43">
        <v>9</v>
      </c>
      <c r="O14" s="43">
        <v>2</v>
      </c>
      <c r="P14" s="43">
        <v>3</v>
      </c>
      <c r="Q14" s="43">
        <v>4</v>
      </c>
      <c r="R14" s="43">
        <v>8</v>
      </c>
      <c r="S14" s="43">
        <v>4</v>
      </c>
      <c r="T14" s="43">
        <v>5</v>
      </c>
      <c r="U14" s="43">
        <v>1</v>
      </c>
      <c r="V14" s="43">
        <v>9</v>
      </c>
      <c r="W14" s="43">
        <v>1</v>
      </c>
      <c r="X14" s="43">
        <v>3</v>
      </c>
      <c r="Y14" s="43">
        <v>9</v>
      </c>
      <c r="Z14" s="43">
        <v>5</v>
      </c>
      <c r="AA14" s="43">
        <v>10</v>
      </c>
      <c r="AB14" s="43">
        <v>6</v>
      </c>
      <c r="AC14" s="43">
        <v>1</v>
      </c>
      <c r="AD14" s="43">
        <v>5</v>
      </c>
      <c r="AE14" s="43">
        <v>4</v>
      </c>
      <c r="AF14" s="43">
        <v>1</v>
      </c>
      <c r="AG14" s="43">
        <v>9</v>
      </c>
      <c r="AH14" s="43">
        <f t="shared" si="0"/>
        <v>149</v>
      </c>
      <c r="AI14" s="53">
        <f>AVERAGE(D14:AG14)</f>
        <v>4.9666666666666668</v>
      </c>
    </row>
    <row r="15" spans="3:35" x14ac:dyDescent="0.25">
      <c r="C15" s="43" t="s">
        <v>200</v>
      </c>
      <c r="D15" s="43">
        <v>11</v>
      </c>
      <c r="E15" s="43">
        <v>10</v>
      </c>
      <c r="F15" s="43">
        <v>4</v>
      </c>
      <c r="G15" s="43">
        <v>11</v>
      </c>
      <c r="H15" s="43">
        <v>10</v>
      </c>
      <c r="I15" s="43">
        <v>11</v>
      </c>
      <c r="J15" s="43">
        <v>10</v>
      </c>
      <c r="K15" s="43">
        <v>10</v>
      </c>
      <c r="L15" s="43">
        <v>10</v>
      </c>
      <c r="M15" s="43">
        <v>11</v>
      </c>
      <c r="N15" s="43">
        <v>4</v>
      </c>
      <c r="O15" s="43">
        <v>11</v>
      </c>
      <c r="P15" s="43">
        <v>10</v>
      </c>
      <c r="Q15" s="43">
        <v>11</v>
      </c>
      <c r="R15" s="43">
        <v>11</v>
      </c>
      <c r="S15" s="43">
        <v>11</v>
      </c>
      <c r="T15" s="43">
        <v>1</v>
      </c>
      <c r="U15" s="43">
        <v>10</v>
      </c>
      <c r="V15" s="43">
        <v>7</v>
      </c>
      <c r="W15" s="43">
        <v>11</v>
      </c>
      <c r="X15" s="43">
        <v>11</v>
      </c>
      <c r="Y15" s="43">
        <v>11</v>
      </c>
      <c r="Z15" s="43">
        <v>11</v>
      </c>
      <c r="AA15" s="43">
        <v>11</v>
      </c>
      <c r="AB15" s="43">
        <v>10</v>
      </c>
      <c r="AC15" s="43">
        <v>11</v>
      </c>
      <c r="AD15" s="43">
        <v>8</v>
      </c>
      <c r="AE15" s="43">
        <v>9</v>
      </c>
      <c r="AF15" s="43">
        <v>10</v>
      </c>
      <c r="AG15" s="43">
        <v>11</v>
      </c>
      <c r="AH15" s="43">
        <f t="shared" si="0"/>
        <v>288</v>
      </c>
      <c r="AI15" s="53">
        <f>AVERAGE(D15:AG15)</f>
        <v>9.6</v>
      </c>
    </row>
    <row r="16" spans="3:35" x14ac:dyDescent="0.25">
      <c r="C16" s="43" t="s">
        <v>201</v>
      </c>
      <c r="D16" s="43">
        <v>10</v>
      </c>
      <c r="E16" s="43">
        <v>6</v>
      </c>
      <c r="F16" s="43">
        <v>10</v>
      </c>
      <c r="G16" s="43">
        <v>10</v>
      </c>
      <c r="H16" s="43">
        <v>2</v>
      </c>
      <c r="I16" s="43">
        <v>1</v>
      </c>
      <c r="J16" s="43">
        <v>9</v>
      </c>
      <c r="K16" s="43">
        <v>9</v>
      </c>
      <c r="L16" s="43">
        <v>9</v>
      </c>
      <c r="M16" s="43">
        <v>9</v>
      </c>
      <c r="N16" s="43">
        <v>3</v>
      </c>
      <c r="O16" s="43">
        <v>10</v>
      </c>
      <c r="P16" s="43">
        <v>4</v>
      </c>
      <c r="Q16" s="43">
        <v>3</v>
      </c>
      <c r="R16" s="43">
        <v>10</v>
      </c>
      <c r="S16" s="43">
        <v>7</v>
      </c>
      <c r="T16" s="43">
        <v>6</v>
      </c>
      <c r="U16" s="43">
        <v>2</v>
      </c>
      <c r="V16" s="43">
        <v>6</v>
      </c>
      <c r="W16" s="43">
        <v>9</v>
      </c>
      <c r="X16" s="43">
        <v>10</v>
      </c>
      <c r="Y16" s="43">
        <v>5</v>
      </c>
      <c r="Z16" s="43">
        <v>8</v>
      </c>
      <c r="AA16" s="43">
        <v>4</v>
      </c>
      <c r="AB16" s="43">
        <v>7</v>
      </c>
      <c r="AC16" s="43">
        <v>6</v>
      </c>
      <c r="AD16" s="43">
        <v>6</v>
      </c>
      <c r="AE16" s="43">
        <v>7</v>
      </c>
      <c r="AF16" s="43">
        <v>7</v>
      </c>
      <c r="AG16" s="43">
        <v>8</v>
      </c>
      <c r="AH16" s="43">
        <f t="shared" si="0"/>
        <v>203</v>
      </c>
      <c r="AI16" s="53">
        <f>AVERAGE(D16:AG16)</f>
        <v>6.7666666666666666</v>
      </c>
    </row>
    <row r="17" spans="3:36" x14ac:dyDescent="0.25">
      <c r="C17" s="43" t="s">
        <v>199</v>
      </c>
      <c r="D17" s="43">
        <v>8</v>
      </c>
      <c r="E17" s="43">
        <v>7</v>
      </c>
      <c r="F17" s="43">
        <v>1</v>
      </c>
      <c r="G17" s="43">
        <v>9</v>
      </c>
      <c r="H17" s="43">
        <v>9</v>
      </c>
      <c r="I17" s="43">
        <v>2</v>
      </c>
      <c r="J17" s="43">
        <v>6</v>
      </c>
      <c r="K17" s="43">
        <v>2</v>
      </c>
      <c r="L17" s="43">
        <v>8</v>
      </c>
      <c r="M17" s="43">
        <v>6</v>
      </c>
      <c r="N17" s="43">
        <v>5</v>
      </c>
      <c r="O17" s="43">
        <v>9</v>
      </c>
      <c r="P17" s="43">
        <v>9</v>
      </c>
      <c r="Q17" s="43">
        <v>9</v>
      </c>
      <c r="R17" s="43">
        <v>9</v>
      </c>
      <c r="S17" s="43">
        <v>10</v>
      </c>
      <c r="T17" s="43">
        <v>7</v>
      </c>
      <c r="U17" s="43">
        <v>9</v>
      </c>
      <c r="V17" s="43">
        <v>8</v>
      </c>
      <c r="W17" s="43">
        <v>10</v>
      </c>
      <c r="X17" s="43">
        <v>9</v>
      </c>
      <c r="Y17" s="43">
        <v>10</v>
      </c>
      <c r="Z17" s="43">
        <v>10</v>
      </c>
      <c r="AA17" s="43">
        <v>9</v>
      </c>
      <c r="AB17" s="43">
        <v>9</v>
      </c>
      <c r="AC17" s="43">
        <v>9</v>
      </c>
      <c r="AD17" s="43">
        <v>9</v>
      </c>
      <c r="AE17" s="43">
        <v>8</v>
      </c>
      <c r="AF17" s="43">
        <v>8</v>
      </c>
      <c r="AG17" s="43">
        <v>3</v>
      </c>
      <c r="AH17" s="43">
        <f t="shared" si="0"/>
        <v>227</v>
      </c>
      <c r="AI17" s="53">
        <f>AVERAGE(D17:AG17)</f>
        <v>7.5666666666666664</v>
      </c>
    </row>
    <row r="21" spans="3:36" x14ac:dyDescent="0.25">
      <c r="G21" s="51" t="s">
        <v>202</v>
      </c>
    </row>
    <row r="22" spans="3:36" x14ac:dyDescent="0.25">
      <c r="AA22" s="111" t="s">
        <v>203</v>
      </c>
      <c r="AB22" s="111" t="s">
        <v>204</v>
      </c>
      <c r="AC22" s="111"/>
      <c r="AD22" s="111"/>
      <c r="AE22" s="111"/>
      <c r="AF22" s="111"/>
      <c r="AG22" s="111"/>
      <c r="AH22" s="111"/>
      <c r="AI22" s="111"/>
      <c r="AJ22" s="111"/>
    </row>
    <row r="23" spans="3:36" x14ac:dyDescent="0.25">
      <c r="C23" s="122" t="s">
        <v>203</v>
      </c>
      <c r="D23" s="124" t="s">
        <v>204</v>
      </c>
      <c r="E23" s="125"/>
      <c r="F23" s="125"/>
      <c r="G23" s="125"/>
      <c r="H23" s="125"/>
      <c r="I23" s="125"/>
      <c r="J23" s="125"/>
      <c r="K23" s="125"/>
      <c r="L23" s="126"/>
      <c r="M23" s="127" t="s">
        <v>205</v>
      </c>
      <c r="N23" s="127" t="s">
        <v>206</v>
      </c>
      <c r="AA23" s="112"/>
      <c r="AB23" s="66" t="s">
        <v>207</v>
      </c>
      <c r="AC23" s="66" t="s">
        <v>208</v>
      </c>
      <c r="AD23" s="66" t="s">
        <v>209</v>
      </c>
      <c r="AE23" s="66" t="s">
        <v>210</v>
      </c>
      <c r="AF23" s="66" t="s">
        <v>211</v>
      </c>
      <c r="AG23" s="66" t="s">
        <v>212</v>
      </c>
      <c r="AH23" s="66" t="s">
        <v>213</v>
      </c>
      <c r="AI23" s="66" t="s">
        <v>214</v>
      </c>
      <c r="AJ23" s="66" t="s">
        <v>215</v>
      </c>
    </row>
    <row r="24" spans="3:36" x14ac:dyDescent="0.25">
      <c r="C24" s="123"/>
      <c r="D24" s="52" t="s">
        <v>207</v>
      </c>
      <c r="E24" s="52" t="s">
        <v>208</v>
      </c>
      <c r="F24" s="52" t="s">
        <v>209</v>
      </c>
      <c r="G24" s="52" t="s">
        <v>210</v>
      </c>
      <c r="H24" s="52" t="s">
        <v>211</v>
      </c>
      <c r="I24" s="52" t="s">
        <v>212</v>
      </c>
      <c r="J24" s="52" t="s">
        <v>213</v>
      </c>
      <c r="K24" s="52" t="s">
        <v>214</v>
      </c>
      <c r="L24" s="52" t="s">
        <v>215</v>
      </c>
      <c r="M24" s="128"/>
      <c r="N24" s="128"/>
      <c r="AA24" s="60" t="s">
        <v>104</v>
      </c>
      <c r="AB24" s="61">
        <v>11.9</v>
      </c>
      <c r="AC24" s="61">
        <v>9.5299999999999994</v>
      </c>
      <c r="AD24" s="61">
        <v>6.45</v>
      </c>
      <c r="AE24" s="61">
        <v>9.5500000000000007</v>
      </c>
      <c r="AF24" s="61">
        <v>7.21</v>
      </c>
      <c r="AG24" s="61">
        <v>7.87</v>
      </c>
      <c r="AH24" s="61">
        <v>10.93</v>
      </c>
      <c r="AI24" s="61">
        <v>8.7100000000000009</v>
      </c>
      <c r="AJ24" s="61">
        <v>9.9600000000000009</v>
      </c>
    </row>
    <row r="25" spans="3:36" x14ac:dyDescent="0.25">
      <c r="C25" s="43" t="s">
        <v>104</v>
      </c>
      <c r="D25" s="54">
        <v>11.9</v>
      </c>
      <c r="E25" s="53">
        <v>9.5299999999999994</v>
      </c>
      <c r="F25" s="53">
        <v>6.45</v>
      </c>
      <c r="G25" s="53">
        <v>9.5500000000000007</v>
      </c>
      <c r="H25" s="53">
        <v>7.21</v>
      </c>
      <c r="I25" s="53">
        <v>7.87</v>
      </c>
      <c r="J25" s="53">
        <v>10.93</v>
      </c>
      <c r="K25" s="53">
        <v>8.7100000000000009</v>
      </c>
      <c r="L25" s="53">
        <v>9.9600000000000009</v>
      </c>
      <c r="M25" s="53">
        <f>D25</f>
        <v>11.9</v>
      </c>
      <c r="N25" s="53">
        <f>F25</f>
        <v>6.45</v>
      </c>
      <c r="AA25" s="62" t="s">
        <v>221</v>
      </c>
      <c r="AB25" s="59">
        <v>14.59</v>
      </c>
      <c r="AC25" s="59">
        <v>13.41</v>
      </c>
      <c r="AD25" s="59">
        <v>13.31</v>
      </c>
      <c r="AE25" s="59">
        <v>17.04</v>
      </c>
      <c r="AF25" s="59">
        <v>14.74</v>
      </c>
      <c r="AG25" s="59">
        <v>13.27</v>
      </c>
      <c r="AH25" s="59">
        <v>15.41</v>
      </c>
      <c r="AI25" s="59">
        <v>12.92</v>
      </c>
      <c r="AJ25" s="59">
        <v>12.87</v>
      </c>
    </row>
    <row r="26" spans="3:36" x14ac:dyDescent="0.25">
      <c r="C26" s="43" t="s">
        <v>221</v>
      </c>
      <c r="D26" s="53">
        <v>14.59</v>
      </c>
      <c r="E26" s="53">
        <v>13.41</v>
      </c>
      <c r="F26" s="53">
        <v>11.56</v>
      </c>
      <c r="G26" s="53">
        <v>14.63</v>
      </c>
      <c r="H26" s="53">
        <v>13.51</v>
      </c>
      <c r="I26" s="53">
        <v>12.97</v>
      </c>
      <c r="J26" s="53">
        <v>15.19</v>
      </c>
      <c r="K26" s="53">
        <v>13.42</v>
      </c>
      <c r="L26" s="53">
        <v>12.56</v>
      </c>
      <c r="M26" s="53">
        <f>F26</f>
        <v>11.56</v>
      </c>
      <c r="N26" s="53">
        <f>J26</f>
        <v>15.19</v>
      </c>
      <c r="AA26" s="62" t="s">
        <v>222</v>
      </c>
      <c r="AB26" s="59">
        <v>0.03</v>
      </c>
      <c r="AC26" s="59">
        <v>0.03</v>
      </c>
      <c r="AD26" s="59">
        <v>0.03</v>
      </c>
      <c r="AE26" s="59">
        <v>0.03</v>
      </c>
      <c r="AF26" s="59">
        <v>0.03</v>
      </c>
      <c r="AG26" s="59">
        <v>0.03</v>
      </c>
      <c r="AH26" s="59">
        <v>0.05</v>
      </c>
      <c r="AI26" s="59">
        <v>0.03</v>
      </c>
      <c r="AJ26" s="59">
        <v>0.03</v>
      </c>
    </row>
    <row r="27" spans="3:36" x14ac:dyDescent="0.25">
      <c r="C27" s="43" t="s">
        <v>222</v>
      </c>
      <c r="D27" s="53">
        <v>0.03</v>
      </c>
      <c r="E27" s="53">
        <v>0.03</v>
      </c>
      <c r="F27" s="53">
        <v>0.03</v>
      </c>
      <c r="G27" s="53">
        <v>0.03</v>
      </c>
      <c r="H27" s="53">
        <v>0.03</v>
      </c>
      <c r="I27" s="53">
        <v>0.03</v>
      </c>
      <c r="J27" s="53">
        <v>0.05</v>
      </c>
      <c r="K27" s="53">
        <v>0.03</v>
      </c>
      <c r="L27" s="53">
        <v>0.03</v>
      </c>
      <c r="M27" s="53">
        <f>E27</f>
        <v>0.03</v>
      </c>
      <c r="N27" s="53">
        <f>J27</f>
        <v>0.05</v>
      </c>
      <c r="AA27" s="62" t="s">
        <v>223</v>
      </c>
      <c r="AB27" s="59">
        <v>16.98</v>
      </c>
      <c r="AC27" s="59">
        <v>8.15</v>
      </c>
      <c r="AD27" s="59">
        <v>3.44</v>
      </c>
      <c r="AE27" s="59">
        <v>11.39</v>
      </c>
      <c r="AF27" s="59">
        <v>4.29</v>
      </c>
      <c r="AG27" s="59">
        <v>5.17</v>
      </c>
      <c r="AH27" s="59">
        <v>6.47</v>
      </c>
      <c r="AI27" s="59">
        <v>5.4</v>
      </c>
      <c r="AJ27" s="59">
        <v>5.42</v>
      </c>
    </row>
    <row r="28" spans="3:36" x14ac:dyDescent="0.25">
      <c r="C28" s="43" t="s">
        <v>223</v>
      </c>
      <c r="D28" s="53">
        <v>3.44</v>
      </c>
      <c r="E28" s="53">
        <v>8.15</v>
      </c>
      <c r="F28" s="53">
        <v>16.98</v>
      </c>
      <c r="G28" s="53">
        <v>4.29</v>
      </c>
      <c r="H28" s="53">
        <v>5.17</v>
      </c>
      <c r="I28" s="53">
        <v>11.39</v>
      </c>
      <c r="J28" s="53">
        <v>6.47</v>
      </c>
      <c r="K28" s="53">
        <v>5.4</v>
      </c>
      <c r="L28" s="53">
        <v>12.03</v>
      </c>
      <c r="M28" s="53">
        <f>F28</f>
        <v>16.98</v>
      </c>
      <c r="N28" s="53">
        <f>D28</f>
        <v>3.44</v>
      </c>
      <c r="AA28" s="62" t="s">
        <v>224</v>
      </c>
      <c r="AB28" s="59">
        <v>75.180000000000007</v>
      </c>
      <c r="AC28" s="59">
        <v>78.81</v>
      </c>
      <c r="AD28" s="59">
        <v>75.180000000000007</v>
      </c>
      <c r="AE28" s="59">
        <v>72.989999999999995</v>
      </c>
      <c r="AF28" s="59">
        <v>71.61</v>
      </c>
      <c r="AG28" s="59">
        <v>73.569999999999993</v>
      </c>
      <c r="AH28" s="59">
        <v>71.760000000000005</v>
      </c>
      <c r="AI28" s="59">
        <v>72.72</v>
      </c>
      <c r="AJ28" s="59">
        <v>72.61</v>
      </c>
    </row>
    <row r="29" spans="3:36" x14ac:dyDescent="0.25">
      <c r="C29" s="43" t="s">
        <v>224</v>
      </c>
      <c r="D29" s="53">
        <v>75.180000000000007</v>
      </c>
      <c r="E29" s="53">
        <v>78.81</v>
      </c>
      <c r="F29" s="53">
        <v>75.180000000000007</v>
      </c>
      <c r="G29" s="53">
        <v>72.989999999999995</v>
      </c>
      <c r="H29" s="53">
        <v>71.61</v>
      </c>
      <c r="I29" s="53">
        <v>73.569999999999993</v>
      </c>
      <c r="J29" s="53">
        <v>71.760000000000005</v>
      </c>
      <c r="K29" s="53">
        <v>72.72</v>
      </c>
      <c r="L29" s="53">
        <v>72.61</v>
      </c>
      <c r="M29" s="53">
        <f>E29</f>
        <v>78.81</v>
      </c>
      <c r="N29" s="53">
        <f>H29</f>
        <v>71.61</v>
      </c>
      <c r="AA29" s="62" t="s">
        <v>249</v>
      </c>
      <c r="AB29" s="20">
        <f>D30</f>
        <v>4.16</v>
      </c>
      <c r="AC29" s="20">
        <f t="shared" ref="AC29:AJ30" si="2">E30</f>
        <v>4.1500000000000004</v>
      </c>
      <c r="AD29" s="20">
        <f t="shared" si="2"/>
        <v>4.41</v>
      </c>
      <c r="AE29" s="20">
        <f t="shared" si="2"/>
        <v>4.8600000000000003</v>
      </c>
      <c r="AF29" s="20">
        <f t="shared" si="2"/>
        <v>4.83</v>
      </c>
      <c r="AG29" s="20">
        <f t="shared" si="2"/>
        <v>4.82</v>
      </c>
      <c r="AH29" s="20">
        <f t="shared" si="2"/>
        <v>4.3</v>
      </c>
      <c r="AI29" s="20">
        <f t="shared" si="2"/>
        <v>4.2</v>
      </c>
      <c r="AJ29" s="20">
        <f t="shared" si="2"/>
        <v>4.2</v>
      </c>
    </row>
    <row r="30" spans="3:36" x14ac:dyDescent="0.25">
      <c r="C30" s="67" t="s">
        <v>249</v>
      </c>
      <c r="D30" s="68">
        <v>4.16</v>
      </c>
      <c r="E30" s="68">
        <v>4.1500000000000004</v>
      </c>
      <c r="F30" s="68">
        <v>4.41</v>
      </c>
      <c r="G30" s="68">
        <v>4.8600000000000003</v>
      </c>
      <c r="H30" s="68">
        <v>4.83</v>
      </c>
      <c r="I30" s="68">
        <v>4.82</v>
      </c>
      <c r="J30" s="68">
        <v>4.3</v>
      </c>
      <c r="K30" s="68">
        <v>4.2</v>
      </c>
      <c r="L30" s="68">
        <v>4.2</v>
      </c>
      <c r="M30" s="53">
        <f>G30</f>
        <v>4.8600000000000003</v>
      </c>
      <c r="N30" s="53">
        <f>E30</f>
        <v>4.1500000000000004</v>
      </c>
      <c r="AA30" s="62" t="s">
        <v>250</v>
      </c>
      <c r="AB30" s="20">
        <f>D31</f>
        <v>21.42</v>
      </c>
      <c r="AC30" s="20">
        <f t="shared" si="2"/>
        <v>21.33</v>
      </c>
      <c r="AD30" s="20">
        <f t="shared" si="2"/>
        <v>21.05</v>
      </c>
      <c r="AE30" s="20">
        <f t="shared" si="2"/>
        <v>21.41</v>
      </c>
      <c r="AF30" s="20">
        <f t="shared" si="2"/>
        <v>20.02</v>
      </c>
      <c r="AG30" s="20">
        <f t="shared" si="2"/>
        <v>20.82</v>
      </c>
      <c r="AH30" s="20">
        <f t="shared" si="2"/>
        <v>20.399999999999999</v>
      </c>
      <c r="AI30" s="20">
        <f t="shared" si="2"/>
        <v>20.88</v>
      </c>
      <c r="AJ30" s="20">
        <f t="shared" si="2"/>
        <v>20.48</v>
      </c>
    </row>
    <row r="31" spans="3:36" x14ac:dyDescent="0.25">
      <c r="C31" s="67" t="s">
        <v>250</v>
      </c>
      <c r="D31" s="68">
        <v>21.42</v>
      </c>
      <c r="E31" s="68">
        <v>21.33</v>
      </c>
      <c r="F31" s="68">
        <v>21.05</v>
      </c>
      <c r="G31" s="68">
        <v>21.41</v>
      </c>
      <c r="H31" s="68">
        <v>20.02</v>
      </c>
      <c r="I31" s="68">
        <v>20.82</v>
      </c>
      <c r="J31" s="68">
        <v>20.399999999999999</v>
      </c>
      <c r="K31" s="68">
        <v>20.88</v>
      </c>
      <c r="L31" s="68">
        <v>20.48</v>
      </c>
      <c r="M31" s="53">
        <f>D31</f>
        <v>21.42</v>
      </c>
      <c r="N31" s="53">
        <f>H31</f>
        <v>20.02</v>
      </c>
      <c r="AA31" s="62" t="s">
        <v>198</v>
      </c>
      <c r="AB31" s="59">
        <v>5.3</v>
      </c>
      <c r="AC31" s="59">
        <v>6.2</v>
      </c>
      <c r="AD31" s="59">
        <v>5.15</v>
      </c>
      <c r="AE31" s="59">
        <v>4.03</v>
      </c>
      <c r="AF31" s="59">
        <v>5.23</v>
      </c>
      <c r="AG31" s="59">
        <v>4.4800000000000004</v>
      </c>
      <c r="AH31" s="59">
        <v>4.4800000000000004</v>
      </c>
      <c r="AI31" s="59">
        <v>4.93</v>
      </c>
      <c r="AJ31" s="59">
        <v>5.18</v>
      </c>
    </row>
    <row r="32" spans="3:36" x14ac:dyDescent="0.25">
      <c r="C32" s="43" t="s">
        <v>198</v>
      </c>
      <c r="D32" s="53">
        <v>5.3</v>
      </c>
      <c r="E32" s="53">
        <v>6.2</v>
      </c>
      <c r="F32" s="53">
        <v>5.15</v>
      </c>
      <c r="G32" s="53">
        <v>4.03</v>
      </c>
      <c r="H32" s="53">
        <v>5.23</v>
      </c>
      <c r="I32" s="53">
        <v>4.4800000000000004</v>
      </c>
      <c r="J32" s="53">
        <v>4.4800000000000004</v>
      </c>
      <c r="K32" s="53">
        <v>4.93</v>
      </c>
      <c r="L32" s="53">
        <v>5.18</v>
      </c>
      <c r="M32" s="53">
        <f>E32</f>
        <v>6.2</v>
      </c>
      <c r="N32" s="53">
        <f>G32</f>
        <v>4.03</v>
      </c>
      <c r="AA32" s="62" t="s">
        <v>200</v>
      </c>
      <c r="AB32" s="59">
        <v>5.03</v>
      </c>
      <c r="AC32" s="59">
        <v>3.85</v>
      </c>
      <c r="AD32" s="59">
        <v>4.78</v>
      </c>
      <c r="AE32" s="59">
        <v>4.28</v>
      </c>
      <c r="AF32" s="59">
        <v>4.5999999999999996</v>
      </c>
      <c r="AG32" s="59">
        <v>5.76</v>
      </c>
      <c r="AH32" s="59">
        <v>5.65</v>
      </c>
      <c r="AI32" s="59">
        <v>4.6100000000000003</v>
      </c>
      <c r="AJ32" s="59">
        <v>6.41</v>
      </c>
    </row>
    <row r="33" spans="3:43" x14ac:dyDescent="0.25">
      <c r="C33" s="43" t="s">
        <v>200</v>
      </c>
      <c r="D33" s="53">
        <v>5.03</v>
      </c>
      <c r="E33" s="53">
        <v>3.85</v>
      </c>
      <c r="F33" s="53">
        <v>4.78</v>
      </c>
      <c r="G33" s="53">
        <v>4.28</v>
      </c>
      <c r="H33" s="53">
        <v>4.5999999999999996</v>
      </c>
      <c r="I33" s="53">
        <v>5.76</v>
      </c>
      <c r="J33" s="53">
        <v>5.65</v>
      </c>
      <c r="K33" s="53">
        <v>4.6100000000000003</v>
      </c>
      <c r="L33" s="53">
        <v>6.41</v>
      </c>
      <c r="M33" s="53">
        <f>L33</f>
        <v>6.41</v>
      </c>
      <c r="N33" s="53">
        <f>G33</f>
        <v>4.28</v>
      </c>
      <c r="AA33" s="62" t="s">
        <v>201</v>
      </c>
      <c r="AB33" s="59">
        <v>3.25</v>
      </c>
      <c r="AC33" s="59">
        <v>4.8099999999999996</v>
      </c>
      <c r="AD33" s="59">
        <v>4.63</v>
      </c>
      <c r="AE33" s="59">
        <v>4.83</v>
      </c>
      <c r="AF33" s="59">
        <v>4.5999999999999996</v>
      </c>
      <c r="AG33" s="59">
        <v>4.9000000000000004</v>
      </c>
      <c r="AH33" s="59">
        <v>4.93</v>
      </c>
      <c r="AI33" s="59">
        <v>5.86</v>
      </c>
      <c r="AJ33" s="59">
        <v>5.16</v>
      </c>
      <c r="AK33" s="47"/>
      <c r="AM33" s="47"/>
      <c r="AO33" s="47"/>
      <c r="AQ33" s="47"/>
    </row>
    <row r="34" spans="3:43" x14ac:dyDescent="0.25">
      <c r="C34" s="43" t="s">
        <v>201</v>
      </c>
      <c r="D34" s="53">
        <v>3.25</v>
      </c>
      <c r="E34" s="53">
        <v>4.8099999999999996</v>
      </c>
      <c r="F34" s="53">
        <v>4.63</v>
      </c>
      <c r="G34" s="53">
        <v>4.83</v>
      </c>
      <c r="H34" s="53">
        <v>4.5999999999999996</v>
      </c>
      <c r="I34" s="53">
        <v>4.9000000000000004</v>
      </c>
      <c r="J34" s="53">
        <v>4.93</v>
      </c>
      <c r="K34" s="53">
        <v>5.86</v>
      </c>
      <c r="L34" s="53">
        <v>5.16</v>
      </c>
      <c r="M34" s="53">
        <f>K34</f>
        <v>5.86</v>
      </c>
      <c r="N34" s="53">
        <f>D34</f>
        <v>3.25</v>
      </c>
      <c r="AA34" s="62" t="s">
        <v>199</v>
      </c>
      <c r="AB34" s="59">
        <v>4.7300000000000004</v>
      </c>
      <c r="AC34" s="59">
        <v>4.96</v>
      </c>
      <c r="AD34" s="59">
        <v>4.1100000000000003</v>
      </c>
      <c r="AE34" s="59">
        <v>4.68</v>
      </c>
      <c r="AF34" s="59">
        <v>4.93</v>
      </c>
      <c r="AG34" s="59">
        <v>4.8</v>
      </c>
      <c r="AH34" s="59">
        <v>5.63</v>
      </c>
      <c r="AI34" s="59">
        <v>5.93</v>
      </c>
      <c r="AJ34" s="59">
        <v>5.1100000000000003</v>
      </c>
    </row>
    <row r="35" spans="3:43" x14ac:dyDescent="0.25">
      <c r="C35" s="43" t="s">
        <v>199</v>
      </c>
      <c r="D35" s="53">
        <v>4.7300000000000004</v>
      </c>
      <c r="E35" s="53">
        <v>4.96</v>
      </c>
      <c r="F35" s="53">
        <v>4.1100000000000003</v>
      </c>
      <c r="G35" s="53">
        <v>4.68</v>
      </c>
      <c r="H35" s="53">
        <v>4.93</v>
      </c>
      <c r="I35" s="53">
        <v>4.8</v>
      </c>
      <c r="J35" s="53">
        <v>5.63</v>
      </c>
      <c r="K35" s="53">
        <v>5.93</v>
      </c>
      <c r="L35" s="53">
        <v>5.1100000000000003</v>
      </c>
      <c r="M35" s="53">
        <f>K35</f>
        <v>5.93</v>
      </c>
      <c r="N35" s="53">
        <f>F35</f>
        <v>4.1100000000000003</v>
      </c>
      <c r="AA35" s="63" t="s">
        <v>1</v>
      </c>
      <c r="AB35" s="64">
        <f>G54</f>
        <v>0.44458232170817824</v>
      </c>
      <c r="AC35" s="64">
        <f>I54</f>
        <v>0.55839390175702253</v>
      </c>
      <c r="AD35" s="64">
        <f>K54</f>
        <v>0.46885043278156591</v>
      </c>
      <c r="AE35" s="64">
        <f>M54</f>
        <v>0.38336947708234909</v>
      </c>
      <c r="AF35" s="64">
        <f>O54</f>
        <v>0.37197908977679389</v>
      </c>
      <c r="AG35" s="64">
        <f>Q54</f>
        <v>0.53966210435547457</v>
      </c>
      <c r="AH35" s="64">
        <f>S54</f>
        <v>0.43033669772517158</v>
      </c>
      <c r="AI35" s="64">
        <f>U54</f>
        <v>0.49242621140888831</v>
      </c>
      <c r="AJ35" s="64">
        <f>W54</f>
        <v>0.64265318265435734</v>
      </c>
    </row>
    <row r="38" spans="3:43" x14ac:dyDescent="0.25">
      <c r="M38" s="51" t="s">
        <v>216</v>
      </c>
    </row>
    <row r="40" spans="3:43" x14ac:dyDescent="0.25">
      <c r="C40" s="120" t="s">
        <v>203</v>
      </c>
      <c r="D40" s="131" t="s">
        <v>217</v>
      </c>
      <c r="E40" s="131" t="s">
        <v>218</v>
      </c>
      <c r="F40" s="129" t="s">
        <v>207</v>
      </c>
      <c r="G40" s="130"/>
      <c r="H40" s="129" t="s">
        <v>208</v>
      </c>
      <c r="I40" s="130"/>
      <c r="J40" s="129" t="s">
        <v>209</v>
      </c>
      <c r="K40" s="130"/>
      <c r="L40" s="129" t="s">
        <v>210</v>
      </c>
      <c r="M40" s="130"/>
      <c r="N40" s="129" t="s">
        <v>211</v>
      </c>
      <c r="O40" s="130"/>
      <c r="P40" s="129" t="s">
        <v>212</v>
      </c>
      <c r="Q40" s="130"/>
      <c r="R40" s="129" t="s">
        <v>213</v>
      </c>
      <c r="S40" s="130"/>
      <c r="T40" s="129" t="s">
        <v>214</v>
      </c>
      <c r="U40" s="130"/>
      <c r="V40" s="129" t="s">
        <v>215</v>
      </c>
      <c r="W40" s="130"/>
    </row>
    <row r="41" spans="3:43" ht="30" x14ac:dyDescent="0.25">
      <c r="C41" s="120"/>
      <c r="D41" s="131"/>
      <c r="E41" s="131"/>
      <c r="F41" s="55" t="s">
        <v>219</v>
      </c>
      <c r="G41" s="55" t="s">
        <v>220</v>
      </c>
      <c r="H41" s="55" t="s">
        <v>219</v>
      </c>
      <c r="I41" s="55" t="s">
        <v>220</v>
      </c>
      <c r="J41" s="55" t="s">
        <v>219</v>
      </c>
      <c r="K41" s="55" t="s">
        <v>220</v>
      </c>
      <c r="L41" s="55" t="s">
        <v>219</v>
      </c>
      <c r="M41" s="55" t="s">
        <v>220</v>
      </c>
      <c r="N41" s="55" t="s">
        <v>219</v>
      </c>
      <c r="O41" s="55" t="s">
        <v>220</v>
      </c>
      <c r="P41" s="55" t="s">
        <v>219</v>
      </c>
      <c r="Q41" s="55" t="s">
        <v>220</v>
      </c>
      <c r="R41" s="55" t="s">
        <v>219</v>
      </c>
      <c r="S41" s="55" t="s">
        <v>220</v>
      </c>
      <c r="T41" s="55" t="s">
        <v>219</v>
      </c>
      <c r="U41" s="55" t="s">
        <v>220</v>
      </c>
      <c r="V41" s="55" t="s">
        <v>219</v>
      </c>
      <c r="W41" s="55" t="s">
        <v>220</v>
      </c>
    </row>
    <row r="42" spans="3:43" x14ac:dyDescent="0.25">
      <c r="C42" s="43" t="s">
        <v>104</v>
      </c>
      <c r="D42" s="53">
        <f>AI7</f>
        <v>9.3333333333333339</v>
      </c>
      <c r="E42" s="53">
        <f>D42/D54</f>
        <v>0.14184397163120568</v>
      </c>
      <c r="F42" s="53">
        <f>(D25-N25)/(M25-N25)</f>
        <v>1</v>
      </c>
      <c r="G42" s="53">
        <f>F42*E42</f>
        <v>0.14184397163120568</v>
      </c>
      <c r="H42" s="53">
        <f t="shared" ref="H42:H48" si="3">(E25-N25)/(M25-N25)</f>
        <v>0.56513761467889889</v>
      </c>
      <c r="I42" s="53">
        <f>H42*E42</f>
        <v>8.0161363784240977E-2</v>
      </c>
      <c r="J42" s="53">
        <f>(F25-N25)/(M25-N25)</f>
        <v>0</v>
      </c>
      <c r="K42" s="53">
        <f>J42*E42</f>
        <v>0</v>
      </c>
      <c r="L42" s="53">
        <f>(G25-N25)/(M25-N25)</f>
        <v>0.56880733944954132</v>
      </c>
      <c r="M42" s="53">
        <f>L42*E42</f>
        <v>8.0681892120502322E-2</v>
      </c>
      <c r="N42" s="53">
        <f>(H25-N25)/(M25-N25)</f>
        <v>0.13944954128440362</v>
      </c>
      <c r="O42" s="53">
        <f>N42*E42</f>
        <v>1.9780076777929593E-2</v>
      </c>
      <c r="P42" s="53">
        <f>(I25-N25)/(M25-N25)</f>
        <v>0.26055045871559629</v>
      </c>
      <c r="Q42" s="53">
        <f>P42*E42</f>
        <v>3.6957511874552665E-2</v>
      </c>
      <c r="R42" s="53">
        <f>(J25-N25)/(M25-N25)</f>
        <v>0.82201834862385315</v>
      </c>
      <c r="S42" s="53">
        <f>R42*E42</f>
        <v>0.11659834732253237</v>
      </c>
      <c r="T42" s="53">
        <f>(K25-N25)/(M25-N25)</f>
        <v>0.41467889908256894</v>
      </c>
      <c r="U42" s="53">
        <f>T42*E42</f>
        <v>5.8819701997527514E-2</v>
      </c>
      <c r="V42" s="53">
        <f>(L25-N25)/(M25-N25)</f>
        <v>0.64403669724770651</v>
      </c>
      <c r="W42" s="53">
        <f>V42*E42</f>
        <v>9.1352723013859091E-2</v>
      </c>
    </row>
    <row r="43" spans="3:43" x14ac:dyDescent="0.25">
      <c r="C43" s="43" t="s">
        <v>221</v>
      </c>
      <c r="D43" s="53">
        <f t="shared" ref="D43:D52" si="4">AI8</f>
        <v>7</v>
      </c>
      <c r="E43" s="53">
        <f>D43/D54</f>
        <v>0.10638297872340426</v>
      </c>
      <c r="F43" s="53">
        <f>(D26-N26)/(M26-N26)</f>
        <v>0.16528925619834706</v>
      </c>
      <c r="G43" s="53">
        <f>F43*E43</f>
        <v>1.7583963425356071E-2</v>
      </c>
      <c r="H43" s="53">
        <f t="shared" si="3"/>
        <v>0.49035812672176304</v>
      </c>
      <c r="I43" s="53">
        <f>H43*E43</f>
        <v>5.2165758161889689E-2</v>
      </c>
      <c r="J43" s="53">
        <f>(F26-N26)/(M26-N26)</f>
        <v>1</v>
      </c>
      <c r="K43" s="53">
        <f>J43*E43</f>
        <v>0.10638297872340426</v>
      </c>
      <c r="L43" s="53">
        <f>(G26-N26)/(M26-N26)</f>
        <v>0.15426997245179033</v>
      </c>
      <c r="M43" s="53">
        <f>L43*E43</f>
        <v>1.6411699196998971E-2</v>
      </c>
      <c r="N43" s="53">
        <f>(H26-N26)/(M26-N26)</f>
        <v>0.46280991735537197</v>
      </c>
      <c r="O43" s="53">
        <f>N43*E43</f>
        <v>4.9235097590997021E-2</v>
      </c>
      <c r="P43" s="53">
        <f>(I26-N26)/(M26-N26)</f>
        <v>0.61157024793388415</v>
      </c>
      <c r="Q43" s="53">
        <f>P43*E43</f>
        <v>6.5060664673817464E-2</v>
      </c>
      <c r="R43" s="53">
        <f>(J26-N26)/(M26-N26)</f>
        <v>0</v>
      </c>
      <c r="S43" s="53">
        <f>R43*E43</f>
        <v>0</v>
      </c>
      <c r="T43" s="53">
        <f>(K26-N26)/(M26-N26)</f>
        <v>0.48760330578512401</v>
      </c>
      <c r="U43" s="53">
        <f>T43*E43</f>
        <v>5.187269210480043E-2</v>
      </c>
      <c r="V43" s="53">
        <f>(L26-N26)/(M26-N26)</f>
        <v>0.72451790633608804</v>
      </c>
      <c r="W43" s="53">
        <f>V43*E43</f>
        <v>7.7076373014477451E-2</v>
      </c>
    </row>
    <row r="44" spans="3:43" x14ac:dyDescent="0.25">
      <c r="C44" s="43" t="s">
        <v>222</v>
      </c>
      <c r="D44" s="53">
        <f t="shared" si="4"/>
        <v>4.833333333333333</v>
      </c>
      <c r="E44" s="53">
        <f>D44/D54</f>
        <v>7.3454913880445796E-2</v>
      </c>
      <c r="F44" s="53">
        <f>(D27-N27)/(M27-N27)</f>
        <v>1</v>
      </c>
      <c r="G44" s="53">
        <f>F44*E44</f>
        <v>7.3454913880445796E-2</v>
      </c>
      <c r="H44" s="53">
        <f t="shared" si="3"/>
        <v>1</v>
      </c>
      <c r="I44" s="53">
        <f>H44*E44</f>
        <v>7.3454913880445796E-2</v>
      </c>
      <c r="J44" s="53">
        <f>(F27-N27)/(M27-N27)</f>
        <v>1</v>
      </c>
      <c r="K44" s="53">
        <f>J44*E44</f>
        <v>7.3454913880445796E-2</v>
      </c>
      <c r="L44" s="53">
        <f>(G27-N27)/(M27-N27)</f>
        <v>1</v>
      </c>
      <c r="M44" s="53">
        <f>L44*E44</f>
        <v>7.3454913880445796E-2</v>
      </c>
      <c r="N44" s="53">
        <f>(H27-N27)/(M27-N27)</f>
        <v>1</v>
      </c>
      <c r="O44" s="53">
        <f>N44*E44</f>
        <v>7.3454913880445796E-2</v>
      </c>
      <c r="P44" s="53">
        <f>(I27-N27)/(M27-N27)</f>
        <v>1</v>
      </c>
      <c r="Q44" s="53">
        <f>P44*E44</f>
        <v>7.3454913880445796E-2</v>
      </c>
      <c r="R44" s="53">
        <f>(J27-N27)/(M27-N27)</f>
        <v>0</v>
      </c>
      <c r="S44" s="53">
        <f>R44*E44</f>
        <v>0</v>
      </c>
      <c r="T44" s="53">
        <f>(K27-N27)/(M27-N27)</f>
        <v>1</v>
      </c>
      <c r="U44" s="53">
        <f>T44*E44</f>
        <v>7.3454913880445796E-2</v>
      </c>
      <c r="V44" s="53">
        <f>(L27-N27)/(M27-N27)</f>
        <v>1</v>
      </c>
      <c r="W44" s="53">
        <f>V44*E44</f>
        <v>7.3454913880445796E-2</v>
      </c>
    </row>
    <row r="45" spans="3:43" x14ac:dyDescent="0.25">
      <c r="C45" s="43" t="s">
        <v>223</v>
      </c>
      <c r="D45" s="53">
        <f t="shared" si="4"/>
        <v>5.0999999999999996</v>
      </c>
      <c r="E45" s="53">
        <f>D45/D54</f>
        <v>7.7507598784194526E-2</v>
      </c>
      <c r="F45" s="53">
        <f t="shared" ref="F45" si="5">(D28-N28)/(M28-N28)</f>
        <v>0</v>
      </c>
      <c r="G45" s="53">
        <f t="shared" ref="G45:G48" si="6">F45*E45</f>
        <v>0</v>
      </c>
      <c r="H45" s="53">
        <f t="shared" si="3"/>
        <v>0.34785819793205319</v>
      </c>
      <c r="I45" s="53">
        <f t="shared" ref="I45:I48" si="7">H45*E45</f>
        <v>2.6961653639110506E-2</v>
      </c>
      <c r="J45" s="53">
        <f t="shared" ref="J45:J48" si="8">(F28-N28)/(M28-N28)</f>
        <v>1</v>
      </c>
      <c r="K45" s="53">
        <f t="shared" ref="K45:K48" si="9">J45*E45</f>
        <v>7.7507598784194526E-2</v>
      </c>
      <c r="L45" s="53">
        <f t="shared" ref="L45:L48" si="10">(G28-N28)/(M28-N28)</f>
        <v>6.2776957163958647E-2</v>
      </c>
      <c r="M45" s="53">
        <f t="shared" ref="M45:M48" si="11">L45*E45</f>
        <v>4.8656912087566727E-3</v>
      </c>
      <c r="N45" s="53">
        <f t="shared" ref="N45:N48" si="12">(H28-N28)/(M28-N28)</f>
        <v>0.12776957163958641</v>
      </c>
      <c r="O45" s="53">
        <f t="shared" ref="O45:O48" si="13">N45*E45</f>
        <v>9.9031126954694636E-3</v>
      </c>
      <c r="P45" s="53">
        <f t="shared" ref="P45:P48" si="14">(I28-N28)/(M28-N28)</f>
        <v>0.58714918759231904</v>
      </c>
      <c r="Q45" s="53">
        <f t="shared" ref="Q45:Q48" si="15">P45*E45</f>
        <v>4.5508523658371228E-2</v>
      </c>
      <c r="R45" s="53">
        <f>(J28-N28)/(M28-N28)</f>
        <v>0.22378138847858195</v>
      </c>
      <c r="S45" s="53">
        <f t="shared" ref="S45:S48" si="16">R45*E45</f>
        <v>1.73447580735679E-2</v>
      </c>
      <c r="T45" s="53">
        <f>(K28-N28)/(M28-N28)</f>
        <v>0.14475627769571642</v>
      </c>
      <c r="U45" s="53">
        <f t="shared" ref="U45:U48" si="17">T45*E45</f>
        <v>1.1219711493133035E-2</v>
      </c>
      <c r="V45" s="53">
        <f t="shared" ref="V45:V48" si="18">(L28-N28)/(M28-N28)</f>
        <v>0.63441654357459376</v>
      </c>
      <c r="W45" s="53">
        <f t="shared" ref="W45:W48" si="19">V45*E45</f>
        <v>4.9172102921435076E-2</v>
      </c>
    </row>
    <row r="46" spans="3:43" x14ac:dyDescent="0.25">
      <c r="C46" s="43" t="s">
        <v>224</v>
      </c>
      <c r="D46" s="53">
        <f t="shared" si="4"/>
        <v>4.2</v>
      </c>
      <c r="E46" s="53">
        <f>D46/D54</f>
        <v>6.3829787234042562E-2</v>
      </c>
      <c r="F46" s="53">
        <f>(D29-N29)/(M29-N29)</f>
        <v>0.49583333333333418</v>
      </c>
      <c r="G46" s="53">
        <f t="shared" si="6"/>
        <v>3.1648936170212826E-2</v>
      </c>
      <c r="H46" s="53">
        <f t="shared" si="3"/>
        <v>1</v>
      </c>
      <c r="I46" s="53">
        <f t="shared" si="7"/>
        <v>6.3829787234042562E-2</v>
      </c>
      <c r="J46" s="53">
        <f t="shared" si="8"/>
        <v>0.49583333333333418</v>
      </c>
      <c r="K46" s="53">
        <f t="shared" si="9"/>
        <v>3.1648936170212826E-2</v>
      </c>
      <c r="L46" s="53">
        <f t="shared" si="10"/>
        <v>0.19166666666666596</v>
      </c>
      <c r="M46" s="53">
        <f t="shared" si="11"/>
        <v>1.2234042553191446E-2</v>
      </c>
      <c r="N46" s="53">
        <f t="shared" si="12"/>
        <v>0</v>
      </c>
      <c r="O46" s="53">
        <f t="shared" si="13"/>
        <v>0</v>
      </c>
      <c r="P46" s="53">
        <f t="shared" si="14"/>
        <v>0.27222222222222126</v>
      </c>
      <c r="Q46" s="53">
        <f t="shared" si="15"/>
        <v>1.7375886524822637E-2</v>
      </c>
      <c r="R46" s="53">
        <f>(J29-N29)/(M29-N29)</f>
        <v>2.0833333333334116E-2</v>
      </c>
      <c r="S46" s="53">
        <f t="shared" si="16"/>
        <v>1.3297872340426032E-3</v>
      </c>
      <c r="T46" s="53">
        <f>(K29-N29)/(M29-N29)</f>
        <v>0.15416666666666654</v>
      </c>
      <c r="U46" s="53">
        <f t="shared" si="17"/>
        <v>9.840425531914887E-3</v>
      </c>
      <c r="V46" s="53">
        <f t="shared" si="18"/>
        <v>0.13888888888888884</v>
      </c>
      <c r="W46" s="53">
        <f t="shared" si="19"/>
        <v>8.8652482269503535E-3</v>
      </c>
    </row>
    <row r="47" spans="3:43" x14ac:dyDescent="0.25">
      <c r="C47" s="67" t="s">
        <v>249</v>
      </c>
      <c r="D47" s="53">
        <f t="shared" si="4"/>
        <v>3.5</v>
      </c>
      <c r="E47" s="53">
        <f>D47/D54</f>
        <v>5.3191489361702128E-2</v>
      </c>
      <c r="F47" s="53">
        <f t="shared" ref="F47:F48" si="20">(D30-N30)/(M30-N30)</f>
        <v>1.4084507042253221E-2</v>
      </c>
      <c r="G47" s="53">
        <f t="shared" si="6"/>
        <v>7.4917590650283095E-4</v>
      </c>
      <c r="H47" s="53">
        <f t="shared" si="3"/>
        <v>0</v>
      </c>
      <c r="I47" s="53">
        <f t="shared" si="7"/>
        <v>0</v>
      </c>
      <c r="J47" s="53">
        <f t="shared" si="8"/>
        <v>0.36619718309859128</v>
      </c>
      <c r="K47" s="53">
        <f t="shared" si="9"/>
        <v>1.9478573569074006E-2</v>
      </c>
      <c r="L47" s="53">
        <f t="shared" si="10"/>
        <v>1</v>
      </c>
      <c r="M47" s="53">
        <f t="shared" si="11"/>
        <v>5.3191489361702128E-2</v>
      </c>
      <c r="N47" s="53">
        <f t="shared" si="12"/>
        <v>0.95774647887323905</v>
      </c>
      <c r="O47" s="53">
        <f t="shared" si="13"/>
        <v>5.0943961642193565E-2</v>
      </c>
      <c r="P47" s="53">
        <f t="shared" si="14"/>
        <v>0.94366197183098588</v>
      </c>
      <c r="Q47" s="53">
        <f t="shared" si="15"/>
        <v>5.0194785735690736E-2</v>
      </c>
      <c r="R47" s="53">
        <f t="shared" ref="R47:R48" si="21">(J30-N30)/(M30-N30)</f>
        <v>0.21126760563380206</v>
      </c>
      <c r="S47" s="53">
        <f t="shared" si="16"/>
        <v>1.1237638597542662E-2</v>
      </c>
      <c r="T47" s="53">
        <f t="shared" ref="T47:T48" si="22">(K30-N30)/(M30-N30)</f>
        <v>7.0422535211267359E-2</v>
      </c>
      <c r="U47" s="53">
        <f t="shared" si="17"/>
        <v>3.7458795325142212E-3</v>
      </c>
      <c r="V47" s="53">
        <f t="shared" si="18"/>
        <v>7.0422535211267359E-2</v>
      </c>
      <c r="W47" s="53">
        <f t="shared" si="19"/>
        <v>3.7458795325142212E-3</v>
      </c>
    </row>
    <row r="48" spans="3:43" x14ac:dyDescent="0.25">
      <c r="C48" s="67" t="s">
        <v>250</v>
      </c>
      <c r="D48" s="53">
        <f t="shared" si="4"/>
        <v>2.9333333333333331</v>
      </c>
      <c r="E48" s="53">
        <f>D48/D54</f>
        <v>4.4579533941236066E-2</v>
      </c>
      <c r="F48" s="53">
        <f t="shared" si="20"/>
        <v>1</v>
      </c>
      <c r="G48" s="53">
        <f t="shared" si="6"/>
        <v>4.4579533941236066E-2</v>
      </c>
      <c r="H48" s="53">
        <f t="shared" si="3"/>
        <v>0.93571428571428339</v>
      </c>
      <c r="I48" s="53">
        <f t="shared" si="7"/>
        <v>4.1713706759299356E-2</v>
      </c>
      <c r="J48" s="53">
        <f t="shared" si="8"/>
        <v>0.73571428571428543</v>
      </c>
      <c r="K48" s="53">
        <f t="shared" si="9"/>
        <v>3.2797799971052234E-2</v>
      </c>
      <c r="L48" s="53">
        <f t="shared" si="10"/>
        <v>0.99285714285714177</v>
      </c>
      <c r="M48" s="53">
        <f t="shared" si="11"/>
        <v>4.4261108698798617E-2</v>
      </c>
      <c r="N48" s="53">
        <f t="shared" si="12"/>
        <v>0</v>
      </c>
      <c r="O48" s="53">
        <f t="shared" si="13"/>
        <v>0</v>
      </c>
      <c r="P48" s="53">
        <f t="shared" si="14"/>
        <v>0.57142857142857106</v>
      </c>
      <c r="Q48" s="53">
        <f t="shared" si="15"/>
        <v>2.5474019394992022E-2</v>
      </c>
      <c r="R48" s="53">
        <f t="shared" si="21"/>
        <v>0.2714285714285703</v>
      </c>
      <c r="S48" s="53">
        <f t="shared" si="16"/>
        <v>1.2100159212621168E-2</v>
      </c>
      <c r="T48" s="53">
        <f t="shared" si="22"/>
        <v>0.61428571428571299</v>
      </c>
      <c r="U48" s="53">
        <f t="shared" si="17"/>
        <v>2.7384570849616381E-2</v>
      </c>
      <c r="V48" s="53">
        <f t="shared" si="18"/>
        <v>0.32857142857142868</v>
      </c>
      <c r="W48" s="53">
        <f t="shared" si="19"/>
        <v>1.4647561152120427E-2</v>
      </c>
    </row>
    <row r="49" spans="3:23" x14ac:dyDescent="0.25">
      <c r="C49" s="43" t="s">
        <v>198</v>
      </c>
      <c r="D49" s="53">
        <f t="shared" si="4"/>
        <v>4.9666666666666668</v>
      </c>
      <c r="E49" s="53">
        <f>D49/D54</f>
        <v>7.5481256332320168E-2</v>
      </c>
      <c r="F49" s="53">
        <f>(D32-N32)/(M32-N32)</f>
        <v>0.58525345622119795</v>
      </c>
      <c r="G49" s="53">
        <f>F49*E49</f>
        <v>4.4175666148408566E-2</v>
      </c>
      <c r="H49" s="53">
        <f>(E32-N32)/(M32-N32)</f>
        <v>1</v>
      </c>
      <c r="I49" s="53">
        <f>H49*E49</f>
        <v>7.5481256332320168E-2</v>
      </c>
      <c r="J49" s="53">
        <f>(F32-N32)/(M32-N32)</f>
        <v>0.51612903225806461</v>
      </c>
      <c r="K49" s="53">
        <f>J49*E49</f>
        <v>3.8958067784423317E-2</v>
      </c>
      <c r="L49" s="53">
        <f>(G32-N32)/(M32-N32)</f>
        <v>0</v>
      </c>
      <c r="M49" s="53">
        <f>L49*E49</f>
        <v>0</v>
      </c>
      <c r="N49" s="53">
        <f>(H32-N32)/(M32-N32)</f>
        <v>0.55299539170506917</v>
      </c>
      <c r="O49" s="53">
        <f>N49*E49</f>
        <v>4.1740786911882127E-2</v>
      </c>
      <c r="P49" s="53">
        <f>(I32-N32)/(M32-N32)</f>
        <v>0.20737327188940102</v>
      </c>
      <c r="Q49" s="53">
        <f>P49*E49</f>
        <v>1.5652795091955801E-2</v>
      </c>
      <c r="R49" s="53">
        <f>(I32-N32)/(M32-N32)</f>
        <v>0.20737327188940102</v>
      </c>
      <c r="S49" s="53">
        <f>R49*E49</f>
        <v>1.5652795091955801E-2</v>
      </c>
      <c r="T49" s="53">
        <f>(J32-N32)/(M32-N32)</f>
        <v>0.20737327188940102</v>
      </c>
      <c r="U49" s="53">
        <f>T49*E49</f>
        <v>1.5652795091955801E-2</v>
      </c>
      <c r="V49" s="53">
        <f>(L32-N32)/(M32-N32)</f>
        <v>0.52995391705069106</v>
      </c>
      <c r="W49" s="53">
        <f>V49*E49</f>
        <v>4.000158745722035E-2</v>
      </c>
    </row>
    <row r="50" spans="3:23" x14ac:dyDescent="0.25">
      <c r="C50" s="43" t="s">
        <v>200</v>
      </c>
      <c r="D50" s="53">
        <f t="shared" si="4"/>
        <v>9.6</v>
      </c>
      <c r="E50" s="53">
        <f>D50/D54</f>
        <v>0.1458966565349544</v>
      </c>
      <c r="F50" s="53">
        <f>(D33-N33)/(M33-N33)</f>
        <v>0.35211267605633806</v>
      </c>
      <c r="G50" s="53">
        <f>F50*E50</f>
        <v>5.1372062160195214E-2</v>
      </c>
      <c r="H50" s="53">
        <f>(N33-E33)/(M33-N33)</f>
        <v>0.20187793427230055</v>
      </c>
      <c r="I50" s="53">
        <f>H50*E50</f>
        <v>2.9453315638511932E-2</v>
      </c>
      <c r="J50" s="53">
        <f>(F33-N33)/(M33-N33)</f>
        <v>0.23474178403755869</v>
      </c>
      <c r="K50" s="53">
        <f>J50*E50</f>
        <v>3.4248041440130141E-2</v>
      </c>
      <c r="L50" s="53">
        <f>(G33-N33)/(M33-N33)</f>
        <v>0</v>
      </c>
      <c r="M50" s="53">
        <f>L50*E50</f>
        <v>0</v>
      </c>
      <c r="N50" s="53">
        <f>(H33-N33)/(M33-N33)</f>
        <v>0.15023474178403728</v>
      </c>
      <c r="O50" s="53">
        <f>N50*E50</f>
        <v>2.1918746521683252E-2</v>
      </c>
      <c r="P50" s="53">
        <f>(I33-N33)/(M33-N33)</f>
        <v>0.69483568075117352</v>
      </c>
      <c r="Q50" s="53">
        <f>P50*E50</f>
        <v>0.10137420266278518</v>
      </c>
      <c r="R50" s="53">
        <f>(J33-N33)/(M33-N33)</f>
        <v>0.64319248826291087</v>
      </c>
      <c r="S50" s="53">
        <f>R50*E50</f>
        <v>9.3839633545956591E-2</v>
      </c>
      <c r="T50" s="53">
        <f>(K33-N33)/(M33-N33)</f>
        <v>0.15492957746478878</v>
      </c>
      <c r="U50" s="53">
        <f>T50*E50</f>
        <v>2.2603707350485898E-2</v>
      </c>
      <c r="V50" s="53">
        <f>(L33-N33)/(M33-N33)</f>
        <v>1</v>
      </c>
      <c r="W50" s="53">
        <f>V50*E50</f>
        <v>0.1458966565349544</v>
      </c>
    </row>
    <row r="51" spans="3:23" x14ac:dyDescent="0.25">
      <c r="C51" s="43" t="s">
        <v>201</v>
      </c>
      <c r="D51" s="53">
        <f t="shared" si="4"/>
        <v>6.7666666666666666</v>
      </c>
      <c r="E51" s="53">
        <f>D51/D54</f>
        <v>0.10283687943262412</v>
      </c>
      <c r="F51" s="53">
        <f>(D34-N34)/(M34-N34)</f>
        <v>0</v>
      </c>
      <c r="G51" s="53">
        <f>F51*E51</f>
        <v>0</v>
      </c>
      <c r="H51" s="53">
        <f>(E34-N34)/(M34-N34)</f>
        <v>0.59770114942528718</v>
      </c>
      <c r="I51" s="53">
        <f>H51*E51</f>
        <v>6.146572104018911E-2</v>
      </c>
      <c r="J51" s="53">
        <f>(F34-N34)/(M34-N34)</f>
        <v>0.52873563218390796</v>
      </c>
      <c r="K51" s="53">
        <f>J51*E51</f>
        <v>5.4373522458628837E-2</v>
      </c>
      <c r="L51" s="53">
        <f>(G34-N34)/(M34-N34)</f>
        <v>0.6053639846743295</v>
      </c>
      <c r="M51" s="53">
        <f>L51*E51</f>
        <v>6.2253743104806941E-2</v>
      </c>
      <c r="N51" s="53">
        <f>(H34-N34)/(M34-N34)</f>
        <v>0.51724137931034464</v>
      </c>
      <c r="O51" s="53">
        <f>N51*E51</f>
        <v>5.3191489361702114E-2</v>
      </c>
      <c r="P51" s="53">
        <f>(I34-N34)/(M34-N34)</f>
        <v>0.63218390804597702</v>
      </c>
      <c r="Q51" s="53">
        <f>P51*E51</f>
        <v>6.5011820330969278E-2</v>
      </c>
      <c r="R51" s="53">
        <f>(J34-N34)/(M34-N34)</f>
        <v>0.64367816091954</v>
      </c>
      <c r="S51" s="53">
        <f>R51*E51</f>
        <v>6.6193853427895966E-2</v>
      </c>
      <c r="T51" s="53">
        <f>(K34-N34)/(M34-N34)</f>
        <v>1</v>
      </c>
      <c r="U51" s="53">
        <f>T51*E51</f>
        <v>0.10283687943262412</v>
      </c>
      <c r="V51" s="53">
        <f>(L34-N34)/(M34-N34)</f>
        <v>0.73180076628352486</v>
      </c>
      <c r="W51" s="53">
        <f>V51*E51</f>
        <v>7.5256107171000786E-2</v>
      </c>
    </row>
    <row r="52" spans="3:23" x14ac:dyDescent="0.25">
      <c r="C52" s="43" t="s">
        <v>199</v>
      </c>
      <c r="D52" s="53">
        <f t="shared" si="4"/>
        <v>7.5666666666666664</v>
      </c>
      <c r="E52" s="53">
        <f>D52/D54</f>
        <v>0.11499493414387031</v>
      </c>
      <c r="F52" s="53">
        <f>(D35-N35)/(M35-N35)</f>
        <v>0.34065934065934084</v>
      </c>
      <c r="G52" s="53">
        <f>F52*E52</f>
        <v>3.9174098444615182E-2</v>
      </c>
      <c r="H52" s="53">
        <f>(E35-N35)/(M35-N35)</f>
        <v>0.46703296703296698</v>
      </c>
      <c r="I52" s="53">
        <f>H52*E52</f>
        <v>5.3706425286972392E-2</v>
      </c>
      <c r="J52" s="53">
        <f>(F35-N35)/(M35-N35)</f>
        <v>0</v>
      </c>
      <c r="K52" s="53">
        <f>J52*E52</f>
        <v>0</v>
      </c>
      <c r="L52" s="53">
        <f>(G35-N35)/(M35-N35)</f>
        <v>0.31318681318681296</v>
      </c>
      <c r="M52" s="53">
        <f>L52*E52</f>
        <v>3.6014896957146172E-2</v>
      </c>
      <c r="N52" s="53">
        <f>(H35-N35)/(M35-N35)</f>
        <v>0.45054945054945039</v>
      </c>
      <c r="O52" s="53">
        <f>N52*E52</f>
        <v>5.1810904394491E-2</v>
      </c>
      <c r="P52" s="53">
        <f>(I35-N35)/(M35-N35)</f>
        <v>0.379120879120879</v>
      </c>
      <c r="Q52" s="53">
        <f>P52*E52</f>
        <v>4.3596980527071699E-2</v>
      </c>
      <c r="R52" s="53">
        <f>(J35-N35)/(M35-N35)</f>
        <v>0.8351648351648352</v>
      </c>
      <c r="S52" s="53">
        <f>R52*E52</f>
        <v>9.6039725219056529E-2</v>
      </c>
      <c r="T52" s="53">
        <f>(K35-N35)/(M35-N35)</f>
        <v>1</v>
      </c>
      <c r="U52" s="53">
        <f>T52*E52</f>
        <v>0.11499493414387031</v>
      </c>
      <c r="V52" s="53">
        <f>(L35-N35)/(M35-N35)</f>
        <v>0.54945054945054961</v>
      </c>
      <c r="W52" s="53">
        <f>V52*E52</f>
        <v>6.3184029749379311E-2</v>
      </c>
    </row>
    <row r="53" spans="3:23" x14ac:dyDescent="0.25">
      <c r="C53" s="4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</row>
    <row r="54" spans="3:23" x14ac:dyDescent="0.25">
      <c r="C54" s="43" t="s">
        <v>9</v>
      </c>
      <c r="D54" s="53">
        <f>SUM(D42:D53)</f>
        <v>65.8</v>
      </c>
      <c r="E54" s="56"/>
      <c r="F54" s="56"/>
      <c r="G54" s="53">
        <f>SUM(G42:G53)</f>
        <v>0.44458232170817824</v>
      </c>
      <c r="H54" s="53"/>
      <c r="I54" s="53">
        <f>SUM(I42:I53)</f>
        <v>0.55839390175702253</v>
      </c>
      <c r="J54" s="53"/>
      <c r="K54" s="53">
        <f>SUM(K42:K53)</f>
        <v>0.46885043278156591</v>
      </c>
      <c r="L54" s="53"/>
      <c r="M54" s="53">
        <f>SUM(M42:M53)</f>
        <v>0.38336947708234909</v>
      </c>
      <c r="N54" s="53"/>
      <c r="O54" s="53">
        <f>SUM(O42:O53)</f>
        <v>0.37197908977679389</v>
      </c>
      <c r="P54" s="53"/>
      <c r="Q54" s="53">
        <f>SUM(Q42:Q53)</f>
        <v>0.53966210435547457</v>
      </c>
      <c r="R54" s="53"/>
      <c r="S54" s="53">
        <f>SUM(S42:S53)</f>
        <v>0.43033669772517158</v>
      </c>
      <c r="T54" s="53"/>
      <c r="U54" s="53">
        <f>SUM(U42:U53)</f>
        <v>0.49242621140888831</v>
      </c>
      <c r="V54" s="53"/>
      <c r="W54" s="53">
        <f>SUM(W42:W53)</f>
        <v>0.64265318265435734</v>
      </c>
    </row>
  </sheetData>
  <mergeCells count="22">
    <mergeCell ref="V40:W40"/>
    <mergeCell ref="C40:C41"/>
    <mergeCell ref="D40:D41"/>
    <mergeCell ref="E40:E41"/>
    <mergeCell ref="F40:G40"/>
    <mergeCell ref="H40:I40"/>
    <mergeCell ref="J40:K40"/>
    <mergeCell ref="L40:M40"/>
    <mergeCell ref="N40:O40"/>
    <mergeCell ref="P40:Q40"/>
    <mergeCell ref="R40:S40"/>
    <mergeCell ref="T40:U40"/>
    <mergeCell ref="C5:C6"/>
    <mergeCell ref="D5:AG5"/>
    <mergeCell ref="AH5:AH6"/>
    <mergeCell ref="AI5:AI6"/>
    <mergeCell ref="C23:C24"/>
    <mergeCell ref="D23:L23"/>
    <mergeCell ref="M23:M24"/>
    <mergeCell ref="N23:N24"/>
    <mergeCell ref="AA22:AA23"/>
    <mergeCell ref="AB22:AJ22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C82EF-BEC6-4172-9517-48748D006A94}">
  <dimension ref="A1:M8"/>
  <sheetViews>
    <sheetView zoomScale="75" workbookViewId="0">
      <selection activeCell="G18" sqref="G18"/>
    </sheetView>
  </sheetViews>
  <sheetFormatPr defaultRowHeight="12.75" x14ac:dyDescent="0.2"/>
  <cols>
    <col min="1" max="1" width="9.140625" style="62"/>
    <col min="2" max="2" width="21" style="62" customWidth="1"/>
    <col min="3" max="3" width="9.140625" style="62"/>
    <col min="4" max="4" width="11.42578125" style="62" customWidth="1"/>
    <col min="5" max="7" width="9.140625" style="62"/>
    <col min="8" max="8" width="12" style="62" customWidth="1"/>
    <col min="9" max="11" width="9.140625" style="62"/>
    <col min="12" max="12" width="34.140625" style="62" customWidth="1"/>
    <col min="13" max="13" width="14.28515625" style="62" customWidth="1"/>
    <col min="14" max="16384" width="9.140625" style="62"/>
  </cols>
  <sheetData>
    <row r="1" spans="1:13" x14ac:dyDescent="0.2">
      <c r="A1" s="166" t="s">
        <v>253</v>
      </c>
      <c r="B1" s="166"/>
      <c r="C1" s="167">
        <v>1</v>
      </c>
      <c r="D1" s="167">
        <v>2</v>
      </c>
      <c r="E1" s="167">
        <v>3</v>
      </c>
      <c r="F1" s="167">
        <v>4</v>
      </c>
      <c r="G1" s="167" t="s">
        <v>1</v>
      </c>
      <c r="H1" s="167" t="s">
        <v>256</v>
      </c>
    </row>
    <row r="2" spans="1:13" x14ac:dyDescent="0.2">
      <c r="B2" s="168" t="s">
        <v>254</v>
      </c>
      <c r="C2" s="169">
        <v>1003</v>
      </c>
      <c r="D2" s="170">
        <v>995.5</v>
      </c>
      <c r="E2" s="170">
        <v>504</v>
      </c>
      <c r="F2" s="170">
        <v>498.9</v>
      </c>
      <c r="G2" s="169">
        <f>SUM(C2:F2)</f>
        <v>3001.4</v>
      </c>
      <c r="H2" s="171">
        <f>G3/G2*100</f>
        <v>73.512360898247493</v>
      </c>
      <c r="L2" s="172" t="s">
        <v>238</v>
      </c>
      <c r="M2" s="172" t="s">
        <v>239</v>
      </c>
    </row>
    <row r="3" spans="1:13" x14ac:dyDescent="0.2">
      <c r="B3" s="168" t="s">
        <v>237</v>
      </c>
      <c r="C3" s="170">
        <v>781.4</v>
      </c>
      <c r="D3" s="170">
        <v>700.1</v>
      </c>
      <c r="E3" s="170">
        <v>364.3</v>
      </c>
      <c r="F3" s="170">
        <v>360.6</v>
      </c>
      <c r="G3" s="169">
        <f>SUM(C3:F3)</f>
        <v>2206.4</v>
      </c>
      <c r="H3" s="173"/>
      <c r="L3" s="172" t="s">
        <v>236</v>
      </c>
      <c r="M3" s="174">
        <v>0.73509999999999998</v>
      </c>
    </row>
    <row r="4" spans="1:13" x14ac:dyDescent="0.2">
      <c r="L4" s="172" t="s">
        <v>240</v>
      </c>
      <c r="M4" s="175">
        <v>0.91800000000000004</v>
      </c>
    </row>
    <row r="6" spans="1:13" x14ac:dyDescent="0.2">
      <c r="A6" s="166" t="s">
        <v>255</v>
      </c>
      <c r="B6" s="166"/>
      <c r="C6" s="167">
        <v>1</v>
      </c>
      <c r="D6" s="167" t="s">
        <v>256</v>
      </c>
    </row>
    <row r="7" spans="1:13" x14ac:dyDescent="0.2">
      <c r="B7" s="168" t="s">
        <v>251</v>
      </c>
      <c r="C7" s="170">
        <v>493</v>
      </c>
      <c r="D7" s="171">
        <f>C8/C7*100</f>
        <v>91.805273833671407</v>
      </c>
    </row>
    <row r="8" spans="1:13" x14ac:dyDescent="0.2">
      <c r="B8" s="168" t="s">
        <v>252</v>
      </c>
      <c r="C8" s="170">
        <v>452.6</v>
      </c>
      <c r="D8" s="173"/>
    </row>
  </sheetData>
  <mergeCells count="4">
    <mergeCell ref="A1:B1"/>
    <mergeCell ref="A6:B6"/>
    <mergeCell ref="H2:H3"/>
    <mergeCell ref="D7:D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0066C-9E9E-4B56-848D-A0A24F779A12}">
  <dimension ref="A1:AD47"/>
  <sheetViews>
    <sheetView zoomScale="122" workbookViewId="0">
      <selection activeCell="E37" sqref="E37"/>
    </sheetView>
  </sheetViews>
  <sheetFormatPr defaultRowHeight="15" x14ac:dyDescent="0.25"/>
  <cols>
    <col min="1" max="1" width="50.5703125" customWidth="1"/>
    <col min="2" max="2" width="31.28515625" customWidth="1"/>
    <col min="5" max="5" width="45.5703125" customWidth="1"/>
    <col min="6" max="6" width="27.5703125" customWidth="1"/>
    <col min="7" max="7" width="16.85546875" customWidth="1"/>
    <col min="8" max="8" width="29.85546875" customWidth="1"/>
    <col min="21" max="21" width="17.42578125" customWidth="1"/>
  </cols>
  <sheetData>
    <row r="1" spans="1:30" ht="15.75" thickBot="1" x14ac:dyDescent="0.3">
      <c r="A1" s="143" t="s">
        <v>0</v>
      </c>
      <c r="B1" s="143" t="s">
        <v>257</v>
      </c>
      <c r="E1" s="143" t="s">
        <v>0</v>
      </c>
      <c r="F1" s="143" t="s">
        <v>270</v>
      </c>
      <c r="G1" s="86"/>
      <c r="H1" s="151" t="s">
        <v>0</v>
      </c>
      <c r="I1" s="154" t="s">
        <v>194</v>
      </c>
      <c r="J1" s="154"/>
      <c r="K1" s="154"/>
      <c r="L1" s="154"/>
      <c r="M1" s="154"/>
      <c r="N1" s="154"/>
      <c r="O1" s="154"/>
      <c r="P1" s="154"/>
      <c r="Q1" s="154"/>
      <c r="R1" s="154"/>
      <c r="S1" s="154"/>
    </row>
    <row r="2" spans="1:30" ht="15.75" thickBot="1" x14ac:dyDescent="0.3">
      <c r="A2" s="144" t="s">
        <v>258</v>
      </c>
      <c r="B2" s="145" t="s">
        <v>259</v>
      </c>
      <c r="E2" s="144" t="s">
        <v>149</v>
      </c>
      <c r="F2" s="144" t="s">
        <v>271</v>
      </c>
      <c r="G2" s="59"/>
      <c r="H2" s="152"/>
      <c r="I2" s="151" t="s">
        <v>227</v>
      </c>
      <c r="J2" s="151"/>
      <c r="K2" s="151"/>
      <c r="L2" s="154" t="s">
        <v>228</v>
      </c>
      <c r="M2" s="154"/>
      <c r="N2" s="154"/>
      <c r="O2" s="154" t="s">
        <v>229</v>
      </c>
      <c r="P2" s="154"/>
      <c r="Q2" s="154"/>
      <c r="R2" s="154" t="s">
        <v>230</v>
      </c>
      <c r="S2" s="154"/>
      <c r="U2" s="151" t="s">
        <v>203</v>
      </c>
      <c r="V2" s="154" t="s">
        <v>204</v>
      </c>
      <c r="W2" s="154"/>
      <c r="X2" s="154"/>
      <c r="Y2" s="154"/>
      <c r="Z2" s="154"/>
      <c r="AA2" s="154"/>
      <c r="AB2" s="154"/>
      <c r="AC2" s="154"/>
      <c r="AD2" s="154"/>
    </row>
    <row r="3" spans="1:30" ht="18.75" customHeight="1" thickBot="1" x14ac:dyDescent="0.3">
      <c r="A3" s="144" t="s">
        <v>260</v>
      </c>
      <c r="B3" s="145" t="s">
        <v>261</v>
      </c>
      <c r="E3" s="144" t="s">
        <v>150</v>
      </c>
      <c r="F3" s="144" t="s">
        <v>272</v>
      </c>
      <c r="G3" s="59"/>
      <c r="H3" s="153"/>
      <c r="I3" s="143" t="s">
        <v>197</v>
      </c>
      <c r="J3" s="155" t="s">
        <v>231</v>
      </c>
      <c r="K3" s="155"/>
      <c r="L3" s="143" t="s">
        <v>197</v>
      </c>
      <c r="M3" s="156" t="s">
        <v>231</v>
      </c>
      <c r="N3" s="156"/>
      <c r="O3" s="143" t="s">
        <v>197</v>
      </c>
      <c r="P3" s="156" t="s">
        <v>231</v>
      </c>
      <c r="Q3" s="156"/>
      <c r="R3" s="143" t="s">
        <v>197</v>
      </c>
      <c r="S3" s="150" t="s">
        <v>231</v>
      </c>
      <c r="U3" s="165"/>
      <c r="V3" s="149" t="s">
        <v>207</v>
      </c>
      <c r="W3" s="149" t="s">
        <v>208</v>
      </c>
      <c r="X3" s="149" t="s">
        <v>209</v>
      </c>
      <c r="Y3" s="149" t="s">
        <v>210</v>
      </c>
      <c r="Z3" s="149" t="s">
        <v>211</v>
      </c>
      <c r="AA3" s="149" t="s">
        <v>212</v>
      </c>
      <c r="AB3" s="149" t="s">
        <v>213</v>
      </c>
      <c r="AC3" s="149" t="s">
        <v>214</v>
      </c>
      <c r="AD3" s="149" t="s">
        <v>215</v>
      </c>
    </row>
    <row r="4" spans="1:30" ht="16.5" thickBot="1" x14ac:dyDescent="0.3">
      <c r="A4" s="144" t="s">
        <v>262</v>
      </c>
      <c r="B4" s="145" t="s">
        <v>259</v>
      </c>
      <c r="E4" s="144" t="s">
        <v>151</v>
      </c>
      <c r="F4" s="144" t="s">
        <v>273</v>
      </c>
      <c r="G4" s="59"/>
      <c r="H4" s="144" t="s">
        <v>258</v>
      </c>
      <c r="I4" s="158" t="s">
        <v>323</v>
      </c>
      <c r="J4" s="158"/>
      <c r="K4" s="144" t="s">
        <v>324</v>
      </c>
      <c r="L4" s="158" t="s">
        <v>325</v>
      </c>
      <c r="M4" s="158"/>
      <c r="N4" s="144" t="s">
        <v>326</v>
      </c>
      <c r="O4" s="144" t="s">
        <v>327</v>
      </c>
      <c r="P4" s="144" t="s">
        <v>328</v>
      </c>
      <c r="Q4" s="158" t="s">
        <v>329</v>
      </c>
      <c r="R4" s="158"/>
      <c r="S4" s="144" t="s">
        <v>330</v>
      </c>
      <c r="U4" s="160" t="s">
        <v>104</v>
      </c>
      <c r="V4" s="161">
        <v>11.9</v>
      </c>
      <c r="W4" s="161">
        <v>9.5299999999999994</v>
      </c>
      <c r="X4" s="161">
        <v>6.45</v>
      </c>
      <c r="Y4" s="161">
        <v>9.5500000000000007</v>
      </c>
      <c r="Z4" s="161">
        <v>7.21</v>
      </c>
      <c r="AA4" s="161">
        <v>7.87</v>
      </c>
      <c r="AB4" s="161">
        <v>10.93</v>
      </c>
      <c r="AC4" s="161">
        <v>8.7100000000000009</v>
      </c>
      <c r="AD4" s="161">
        <v>9.9600000000000009</v>
      </c>
    </row>
    <row r="5" spans="1:30" ht="16.5" thickBot="1" x14ac:dyDescent="0.3">
      <c r="A5" s="144" t="s">
        <v>263</v>
      </c>
      <c r="B5" s="145" t="s">
        <v>259</v>
      </c>
      <c r="E5" s="143" t="s">
        <v>129</v>
      </c>
      <c r="F5" s="143" t="s">
        <v>15</v>
      </c>
      <c r="G5" s="86"/>
      <c r="H5" s="144" t="s">
        <v>260</v>
      </c>
      <c r="I5" s="157" t="s">
        <v>331</v>
      </c>
      <c r="J5" s="157"/>
      <c r="K5" s="144" t="s">
        <v>332</v>
      </c>
      <c r="L5" s="157" t="s">
        <v>333</v>
      </c>
      <c r="M5" s="157"/>
      <c r="N5" s="144" t="s">
        <v>334</v>
      </c>
      <c r="O5" s="144" t="s">
        <v>335</v>
      </c>
      <c r="P5" s="144" t="s">
        <v>336</v>
      </c>
      <c r="Q5" s="157" t="s">
        <v>337</v>
      </c>
      <c r="R5" s="157"/>
      <c r="S5" s="144" t="s">
        <v>338</v>
      </c>
      <c r="U5" s="162" t="s">
        <v>221</v>
      </c>
      <c r="V5" s="144">
        <v>14.59</v>
      </c>
      <c r="W5" s="144">
        <v>13.41</v>
      </c>
      <c r="X5" s="144">
        <v>11.56</v>
      </c>
      <c r="Y5" s="144">
        <v>14.63</v>
      </c>
      <c r="Z5" s="144">
        <v>13.51</v>
      </c>
      <c r="AA5" s="144">
        <v>12.97</v>
      </c>
      <c r="AB5" s="144">
        <v>15.19</v>
      </c>
      <c r="AC5" s="144">
        <v>13.42</v>
      </c>
      <c r="AD5" s="144">
        <v>12.56</v>
      </c>
    </row>
    <row r="6" spans="1:30" ht="15.75" x14ac:dyDescent="0.25">
      <c r="A6" s="144" t="s">
        <v>264</v>
      </c>
      <c r="B6" s="145" t="s">
        <v>259</v>
      </c>
      <c r="E6" s="144" t="s">
        <v>152</v>
      </c>
      <c r="F6" s="144" t="s">
        <v>274</v>
      </c>
      <c r="G6" s="27"/>
      <c r="H6" s="144" t="s">
        <v>262</v>
      </c>
      <c r="I6" s="157" t="s">
        <v>339</v>
      </c>
      <c r="J6" s="157"/>
      <c r="K6" s="144" t="s">
        <v>340</v>
      </c>
      <c r="L6" s="157" t="s">
        <v>341</v>
      </c>
      <c r="M6" s="157"/>
      <c r="N6" s="144" t="s">
        <v>342</v>
      </c>
      <c r="O6" s="144" t="s">
        <v>343</v>
      </c>
      <c r="P6" s="144" t="s">
        <v>344</v>
      </c>
      <c r="Q6" s="157" t="s">
        <v>345</v>
      </c>
      <c r="R6" s="157"/>
      <c r="S6" s="144" t="s">
        <v>346</v>
      </c>
      <c r="U6" s="162" t="s">
        <v>222</v>
      </c>
      <c r="V6" s="144">
        <v>0.03</v>
      </c>
      <c r="W6" s="144">
        <v>0.03</v>
      </c>
      <c r="X6" s="144">
        <v>0.03</v>
      </c>
      <c r="Y6" s="144">
        <v>0.03</v>
      </c>
      <c r="Z6" s="144">
        <v>0.03</v>
      </c>
      <c r="AA6" s="144">
        <v>0.03</v>
      </c>
      <c r="AB6" s="144">
        <v>0.05</v>
      </c>
      <c r="AC6" s="144">
        <v>0.03</v>
      </c>
      <c r="AD6" s="144">
        <v>0.03</v>
      </c>
    </row>
    <row r="7" spans="1:30" ht="15.75" x14ac:dyDescent="0.25">
      <c r="A7" s="144" t="s">
        <v>265</v>
      </c>
      <c r="B7" s="145" t="s">
        <v>259</v>
      </c>
      <c r="E7" s="144" t="s">
        <v>153</v>
      </c>
      <c r="F7" s="144" t="s">
        <v>275</v>
      </c>
      <c r="G7" s="27"/>
      <c r="H7" s="144" t="s">
        <v>263</v>
      </c>
      <c r="I7" s="157" t="s">
        <v>327</v>
      </c>
      <c r="J7" s="157"/>
      <c r="K7" s="144" t="s">
        <v>347</v>
      </c>
      <c r="L7" s="157" t="s">
        <v>348</v>
      </c>
      <c r="M7" s="157"/>
      <c r="N7" s="144" t="s">
        <v>349</v>
      </c>
      <c r="O7" s="144" t="s">
        <v>350</v>
      </c>
      <c r="P7" s="144" t="s">
        <v>351</v>
      </c>
      <c r="Q7" s="157" t="s">
        <v>352</v>
      </c>
      <c r="R7" s="157"/>
      <c r="S7" s="144" t="s">
        <v>353</v>
      </c>
      <c r="U7" s="162" t="s">
        <v>223</v>
      </c>
      <c r="V7" s="144">
        <v>3.44</v>
      </c>
      <c r="W7" s="144">
        <v>8.15</v>
      </c>
      <c r="X7" s="144">
        <v>16.98</v>
      </c>
      <c r="Y7" s="144">
        <v>5.17</v>
      </c>
      <c r="Z7" s="144">
        <v>4.29</v>
      </c>
      <c r="AA7" s="144">
        <v>11.39</v>
      </c>
      <c r="AB7" s="144">
        <v>6.47</v>
      </c>
      <c r="AC7" s="144">
        <v>5.4</v>
      </c>
      <c r="AD7" s="144">
        <v>12.03</v>
      </c>
    </row>
    <row r="8" spans="1:30" ht="16.5" thickBot="1" x14ac:dyDescent="0.3">
      <c r="A8" s="144" t="s">
        <v>266</v>
      </c>
      <c r="B8" s="145" t="s">
        <v>267</v>
      </c>
      <c r="E8" s="144" t="s">
        <v>154</v>
      </c>
      <c r="F8" s="144" t="s">
        <v>276</v>
      </c>
      <c r="G8" s="27"/>
      <c r="H8" s="144" t="s">
        <v>264</v>
      </c>
      <c r="I8" s="157" t="s">
        <v>354</v>
      </c>
      <c r="J8" s="157"/>
      <c r="K8" s="144" t="s">
        <v>355</v>
      </c>
      <c r="L8" s="157" t="s">
        <v>329</v>
      </c>
      <c r="M8" s="157"/>
      <c r="N8" s="144" t="s">
        <v>356</v>
      </c>
      <c r="O8" s="144" t="s">
        <v>357</v>
      </c>
      <c r="P8" s="144" t="s">
        <v>358</v>
      </c>
      <c r="Q8" s="157" t="s">
        <v>352</v>
      </c>
      <c r="R8" s="157"/>
      <c r="S8" s="144" t="s">
        <v>359</v>
      </c>
      <c r="U8" s="162" t="s">
        <v>224</v>
      </c>
      <c r="V8" s="144">
        <v>75.180000000000007</v>
      </c>
      <c r="W8" s="144">
        <v>78.81</v>
      </c>
      <c r="X8" s="144">
        <v>75.180000000000007</v>
      </c>
      <c r="Y8" s="144">
        <v>72.989999999999995</v>
      </c>
      <c r="Z8" s="144">
        <v>71.61</v>
      </c>
      <c r="AA8" s="144">
        <v>73.569999999999993</v>
      </c>
      <c r="AB8" s="144">
        <v>71.760000000000005</v>
      </c>
      <c r="AC8" s="144">
        <v>72.72</v>
      </c>
      <c r="AD8" s="144">
        <v>72.61</v>
      </c>
    </row>
    <row r="9" spans="1:30" ht="16.5" thickBot="1" x14ac:dyDescent="0.3">
      <c r="A9" s="144" t="s">
        <v>268</v>
      </c>
      <c r="B9" s="145" t="s">
        <v>259</v>
      </c>
      <c r="E9" s="143" t="s">
        <v>155</v>
      </c>
      <c r="F9" s="143" t="s">
        <v>277</v>
      </c>
      <c r="G9" s="87"/>
      <c r="H9" s="144" t="s">
        <v>265</v>
      </c>
      <c r="I9" s="157" t="s">
        <v>360</v>
      </c>
      <c r="J9" s="157"/>
      <c r="K9" s="144" t="s">
        <v>361</v>
      </c>
      <c r="L9" s="157" t="s">
        <v>362</v>
      </c>
      <c r="M9" s="157"/>
      <c r="N9" s="144" t="s">
        <v>363</v>
      </c>
      <c r="O9" s="144" t="s">
        <v>350</v>
      </c>
      <c r="P9" s="144" t="s">
        <v>364</v>
      </c>
      <c r="Q9" s="157" t="s">
        <v>352</v>
      </c>
      <c r="R9" s="157"/>
      <c r="S9" s="144" t="s">
        <v>365</v>
      </c>
      <c r="U9" s="162" t="s">
        <v>249</v>
      </c>
      <c r="V9" s="163">
        <v>4.16</v>
      </c>
      <c r="W9" s="163">
        <v>4.1500000000000004</v>
      </c>
      <c r="X9" s="163">
        <v>4.41</v>
      </c>
      <c r="Y9" s="163">
        <v>4.8600000000000003</v>
      </c>
      <c r="Z9" s="163">
        <v>4.83</v>
      </c>
      <c r="AA9" s="163">
        <v>4.82</v>
      </c>
      <c r="AB9" s="163">
        <v>4.3</v>
      </c>
      <c r="AC9" s="163">
        <v>4.2</v>
      </c>
      <c r="AD9" s="163">
        <v>4.2</v>
      </c>
    </row>
    <row r="10" spans="1:30" ht="16.5" thickBot="1" x14ac:dyDescent="0.3">
      <c r="A10" s="146" t="s">
        <v>269</v>
      </c>
      <c r="B10" s="147" t="s">
        <v>259</v>
      </c>
      <c r="H10" s="144" t="s">
        <v>266</v>
      </c>
      <c r="I10" s="157" t="s">
        <v>366</v>
      </c>
      <c r="J10" s="157"/>
      <c r="K10" s="144" t="s">
        <v>361</v>
      </c>
      <c r="L10" s="157" t="s">
        <v>367</v>
      </c>
      <c r="M10" s="157"/>
      <c r="N10" s="144" t="s">
        <v>368</v>
      </c>
      <c r="O10" s="144" t="s">
        <v>335</v>
      </c>
      <c r="P10" s="144" t="s">
        <v>359</v>
      </c>
      <c r="Q10" s="157" t="s">
        <v>335</v>
      </c>
      <c r="R10" s="157"/>
      <c r="S10" s="144" t="s">
        <v>369</v>
      </c>
      <c r="U10" s="162" t="s">
        <v>250</v>
      </c>
      <c r="V10" s="163">
        <v>21.42</v>
      </c>
      <c r="W10" s="163">
        <v>21.33</v>
      </c>
      <c r="X10" s="163">
        <v>21.05</v>
      </c>
      <c r="Y10" s="163">
        <v>21.41</v>
      </c>
      <c r="Z10" s="163">
        <v>20.02</v>
      </c>
      <c r="AA10" s="163">
        <v>20.82</v>
      </c>
      <c r="AB10" s="163">
        <v>20.399999999999999</v>
      </c>
      <c r="AC10" s="163">
        <v>20.88</v>
      </c>
      <c r="AD10" s="163">
        <v>20.48</v>
      </c>
    </row>
    <row r="11" spans="1:30" ht="16.5" thickBot="1" x14ac:dyDescent="0.3">
      <c r="A11" s="148" t="s">
        <v>129</v>
      </c>
      <c r="B11" s="148" t="s">
        <v>15</v>
      </c>
      <c r="H11" s="144" t="s">
        <v>268</v>
      </c>
      <c r="I11" s="157" t="s">
        <v>370</v>
      </c>
      <c r="J11" s="157"/>
      <c r="K11" s="144" t="s">
        <v>359</v>
      </c>
      <c r="L11" s="157" t="s">
        <v>329</v>
      </c>
      <c r="M11" s="157"/>
      <c r="N11" s="144" t="s">
        <v>371</v>
      </c>
      <c r="O11" s="144" t="s">
        <v>372</v>
      </c>
      <c r="P11" s="144" t="s">
        <v>373</v>
      </c>
      <c r="Q11" s="157" t="s">
        <v>367</v>
      </c>
      <c r="R11" s="157"/>
      <c r="S11" s="144" t="s">
        <v>374</v>
      </c>
      <c r="U11" s="162" t="s">
        <v>198</v>
      </c>
      <c r="V11" s="144">
        <v>5.3</v>
      </c>
      <c r="W11" s="144">
        <v>6.2</v>
      </c>
      <c r="X11" s="144">
        <v>5.15</v>
      </c>
      <c r="Y11" s="144">
        <v>4.03</v>
      </c>
      <c r="Z11" s="144">
        <v>5.23</v>
      </c>
      <c r="AA11" s="144">
        <v>4.4800000000000004</v>
      </c>
      <c r="AB11" s="144">
        <v>4.4800000000000004</v>
      </c>
      <c r="AC11" s="144">
        <v>4.93</v>
      </c>
      <c r="AD11" s="144">
        <v>5.18</v>
      </c>
    </row>
    <row r="12" spans="1:30" ht="16.5" thickBot="1" x14ac:dyDescent="0.3">
      <c r="H12" s="144" t="s">
        <v>269</v>
      </c>
      <c r="I12" s="159" t="s">
        <v>339</v>
      </c>
      <c r="J12" s="159"/>
      <c r="K12" s="144" t="s">
        <v>375</v>
      </c>
      <c r="L12" s="159" t="s">
        <v>376</v>
      </c>
      <c r="M12" s="159"/>
      <c r="N12" s="144" t="s">
        <v>377</v>
      </c>
      <c r="O12" s="144" t="s">
        <v>378</v>
      </c>
      <c r="P12" s="144" t="s">
        <v>379</v>
      </c>
      <c r="Q12" s="159" t="s">
        <v>380</v>
      </c>
      <c r="R12" s="159"/>
      <c r="S12" s="144" t="s">
        <v>381</v>
      </c>
      <c r="U12" s="162" t="s">
        <v>200</v>
      </c>
      <c r="V12" s="144">
        <v>5.03</v>
      </c>
      <c r="W12" s="144">
        <v>3.85</v>
      </c>
      <c r="X12" s="144">
        <v>4.78</v>
      </c>
      <c r="Y12" s="144">
        <v>4.28</v>
      </c>
      <c r="Z12" s="144">
        <v>4.5999999999999996</v>
      </c>
      <c r="AA12" s="144">
        <v>5.76</v>
      </c>
      <c r="AB12" s="144">
        <v>5.65</v>
      </c>
      <c r="AC12" s="144">
        <v>4.6100000000000003</v>
      </c>
      <c r="AD12" s="144">
        <v>6.41</v>
      </c>
    </row>
    <row r="13" spans="1:30" ht="15.75" thickBot="1" x14ac:dyDescent="0.3">
      <c r="A13" s="143" t="s">
        <v>0</v>
      </c>
      <c r="B13" s="143" t="s">
        <v>278</v>
      </c>
      <c r="E13" s="143" t="s">
        <v>0</v>
      </c>
      <c r="F13" s="143" t="s">
        <v>286</v>
      </c>
      <c r="H13" s="143" t="s">
        <v>232</v>
      </c>
      <c r="I13" s="154" t="s">
        <v>15</v>
      </c>
      <c r="J13" s="154"/>
      <c r="K13" s="154"/>
      <c r="L13" s="154" t="s">
        <v>382</v>
      </c>
      <c r="M13" s="154"/>
      <c r="N13" s="154"/>
      <c r="O13" s="154" t="s">
        <v>15</v>
      </c>
      <c r="P13" s="154"/>
      <c r="Q13" s="154" t="s">
        <v>15</v>
      </c>
      <c r="R13" s="154"/>
      <c r="S13" s="154"/>
      <c r="U13" s="162" t="s">
        <v>201</v>
      </c>
      <c r="V13" s="144">
        <v>3.25</v>
      </c>
      <c r="W13" s="144">
        <v>4.8099999999999996</v>
      </c>
      <c r="X13" s="144">
        <v>4.63</v>
      </c>
      <c r="Y13" s="144">
        <v>4.83</v>
      </c>
      <c r="Z13" s="144">
        <v>4.5999999999999996</v>
      </c>
      <c r="AA13" s="144">
        <v>4.9000000000000004</v>
      </c>
      <c r="AB13" s="144">
        <v>4.93</v>
      </c>
      <c r="AC13" s="144">
        <v>5.86</v>
      </c>
      <c r="AD13" s="144">
        <v>5.16</v>
      </c>
    </row>
    <row r="14" spans="1:30" ht="16.5" thickBot="1" x14ac:dyDescent="0.3">
      <c r="A14" s="144" t="s">
        <v>149</v>
      </c>
      <c r="B14" s="144" t="s">
        <v>279</v>
      </c>
      <c r="E14" s="144" t="s">
        <v>258</v>
      </c>
      <c r="F14" s="145" t="s">
        <v>287</v>
      </c>
      <c r="U14" s="162" t="s">
        <v>199</v>
      </c>
      <c r="V14" s="144">
        <v>4.7300000000000004</v>
      </c>
      <c r="W14" s="144">
        <v>4.96</v>
      </c>
      <c r="X14" s="144">
        <v>4.1100000000000003</v>
      </c>
      <c r="Y14" s="144">
        <v>4.68</v>
      </c>
      <c r="Z14" s="144">
        <v>4.93</v>
      </c>
      <c r="AA14" s="144">
        <v>4.8</v>
      </c>
      <c r="AB14" s="144">
        <v>5.63</v>
      </c>
      <c r="AC14" s="144">
        <v>5.93</v>
      </c>
      <c r="AD14" s="144">
        <v>5.1100000000000003</v>
      </c>
    </row>
    <row r="15" spans="1:30" ht="15.75" x14ac:dyDescent="0.25">
      <c r="A15" s="144" t="s">
        <v>150</v>
      </c>
      <c r="B15" s="144" t="s">
        <v>280</v>
      </c>
      <c r="E15" s="144" t="s">
        <v>260</v>
      </c>
      <c r="F15" s="145" t="s">
        <v>288</v>
      </c>
      <c r="U15" s="164" t="s">
        <v>1</v>
      </c>
      <c r="V15" s="149">
        <v>0.56999999999999995</v>
      </c>
      <c r="W15" s="149">
        <v>0.6</v>
      </c>
      <c r="X15" s="149">
        <v>0.38</v>
      </c>
      <c r="Y15" s="149">
        <v>0.41</v>
      </c>
      <c r="Z15" s="149">
        <v>0.38</v>
      </c>
      <c r="AA15" s="149">
        <v>0.54</v>
      </c>
      <c r="AB15" s="149">
        <v>0.47</v>
      </c>
      <c r="AC15" s="149">
        <v>0.55000000000000004</v>
      </c>
      <c r="AD15" s="149" t="s">
        <v>383</v>
      </c>
    </row>
    <row r="16" spans="1:30" ht="16.5" thickBot="1" x14ac:dyDescent="0.3">
      <c r="A16" s="144" t="s">
        <v>151</v>
      </c>
      <c r="B16" s="144" t="s">
        <v>281</v>
      </c>
      <c r="E16" s="144" t="s">
        <v>262</v>
      </c>
      <c r="F16" s="145" t="s">
        <v>287</v>
      </c>
    </row>
    <row r="17" spans="1:6" ht="16.5" thickBot="1" x14ac:dyDescent="0.3">
      <c r="A17" s="143" t="s">
        <v>129</v>
      </c>
      <c r="B17" s="143" t="s">
        <v>282</v>
      </c>
      <c r="E17" s="144" t="s">
        <v>263</v>
      </c>
      <c r="F17" s="145" t="s">
        <v>289</v>
      </c>
    </row>
    <row r="18" spans="1:6" ht="15.75" x14ac:dyDescent="0.25">
      <c r="A18" s="144" t="s">
        <v>152</v>
      </c>
      <c r="B18" s="144" t="s">
        <v>283</v>
      </c>
      <c r="E18" s="144" t="s">
        <v>264</v>
      </c>
      <c r="F18" s="145" t="s">
        <v>290</v>
      </c>
    </row>
    <row r="19" spans="1:6" ht="15.75" x14ac:dyDescent="0.25">
      <c r="A19" s="144" t="s">
        <v>153</v>
      </c>
      <c r="B19" s="144" t="s">
        <v>284</v>
      </c>
      <c r="E19" s="144" t="s">
        <v>265</v>
      </c>
      <c r="F19" s="145" t="s">
        <v>291</v>
      </c>
    </row>
    <row r="20" spans="1:6" ht="16.5" thickBot="1" x14ac:dyDescent="0.3">
      <c r="A20" s="144" t="s">
        <v>154</v>
      </c>
      <c r="B20" s="144" t="s">
        <v>285</v>
      </c>
      <c r="E20" s="144" t="s">
        <v>266</v>
      </c>
      <c r="F20" s="145" t="s">
        <v>292</v>
      </c>
    </row>
    <row r="21" spans="1:6" ht="16.5" thickBot="1" x14ac:dyDescent="0.3">
      <c r="A21" s="143" t="s">
        <v>155</v>
      </c>
      <c r="B21" s="143" t="s">
        <v>282</v>
      </c>
      <c r="E21" s="144" t="s">
        <v>268</v>
      </c>
      <c r="F21" s="145" t="s">
        <v>293</v>
      </c>
    </row>
    <row r="22" spans="1:6" ht="16.5" thickBot="1" x14ac:dyDescent="0.3">
      <c r="E22" s="146" t="s">
        <v>269</v>
      </c>
      <c r="F22" s="147" t="s">
        <v>294</v>
      </c>
    </row>
    <row r="23" spans="1:6" ht="15.75" thickBot="1" x14ac:dyDescent="0.3">
      <c r="E23" s="148" t="s">
        <v>129</v>
      </c>
      <c r="F23" s="148" t="s">
        <v>295</v>
      </c>
    </row>
    <row r="24" spans="1:6" ht="15.75" thickBot="1" x14ac:dyDescent="0.3"/>
    <row r="25" spans="1:6" ht="15.75" thickBot="1" x14ac:dyDescent="0.3">
      <c r="A25" s="143" t="s">
        <v>0</v>
      </c>
      <c r="B25" s="143" t="s">
        <v>166</v>
      </c>
      <c r="E25" s="143" t="s">
        <v>0</v>
      </c>
      <c r="F25" s="143" t="s">
        <v>311</v>
      </c>
    </row>
    <row r="26" spans="1:6" ht="15.75" x14ac:dyDescent="0.25">
      <c r="A26" s="144" t="s">
        <v>149</v>
      </c>
      <c r="B26" s="144" t="s">
        <v>296</v>
      </c>
      <c r="E26" s="144" t="s">
        <v>258</v>
      </c>
      <c r="F26" s="145" t="s">
        <v>302</v>
      </c>
    </row>
    <row r="27" spans="1:6" ht="15.75" x14ac:dyDescent="0.25">
      <c r="A27" s="144" t="s">
        <v>150</v>
      </c>
      <c r="B27" s="144" t="s">
        <v>297</v>
      </c>
      <c r="E27" s="144" t="s">
        <v>260</v>
      </c>
      <c r="F27" s="145" t="s">
        <v>303</v>
      </c>
    </row>
    <row r="28" spans="1:6" ht="16.5" thickBot="1" x14ac:dyDescent="0.3">
      <c r="A28" s="144" t="s">
        <v>151</v>
      </c>
      <c r="B28" s="144" t="s">
        <v>296</v>
      </c>
      <c r="E28" s="144" t="s">
        <v>262</v>
      </c>
      <c r="F28" s="145" t="s">
        <v>304</v>
      </c>
    </row>
    <row r="29" spans="1:6" ht="15.75" thickBot="1" x14ac:dyDescent="0.3">
      <c r="A29" s="143" t="s">
        <v>129</v>
      </c>
      <c r="B29" s="143" t="s">
        <v>298</v>
      </c>
      <c r="E29" s="144" t="s">
        <v>263</v>
      </c>
      <c r="F29" s="145" t="s">
        <v>305</v>
      </c>
    </row>
    <row r="30" spans="1:6" ht="15.75" x14ac:dyDescent="0.25">
      <c r="A30" s="144" t="s">
        <v>152</v>
      </c>
      <c r="B30" s="144" t="s">
        <v>299</v>
      </c>
      <c r="E30" s="144" t="s">
        <v>264</v>
      </c>
      <c r="F30" s="145" t="s">
        <v>306</v>
      </c>
    </row>
    <row r="31" spans="1:6" ht="15.75" x14ac:dyDescent="0.25">
      <c r="A31" s="144" t="s">
        <v>153</v>
      </c>
      <c r="B31" s="144" t="s">
        <v>300</v>
      </c>
      <c r="E31" s="144" t="s">
        <v>265</v>
      </c>
      <c r="F31" s="145" t="s">
        <v>307</v>
      </c>
    </row>
    <row r="32" spans="1:6" ht="16.5" thickBot="1" x14ac:dyDescent="0.3">
      <c r="A32" s="144" t="s">
        <v>154</v>
      </c>
      <c r="B32" s="144" t="s">
        <v>301</v>
      </c>
      <c r="E32" s="144" t="s">
        <v>266</v>
      </c>
      <c r="F32" s="145" t="s">
        <v>308</v>
      </c>
    </row>
    <row r="33" spans="1:6" ht="15.75" thickBot="1" x14ac:dyDescent="0.3">
      <c r="A33" s="143" t="s">
        <v>155</v>
      </c>
      <c r="B33" s="143" t="s">
        <v>15</v>
      </c>
      <c r="E33" s="144" t="s">
        <v>268</v>
      </c>
      <c r="F33" s="145" t="s">
        <v>309</v>
      </c>
    </row>
    <row r="34" spans="1:6" ht="15.75" thickBot="1" x14ac:dyDescent="0.3">
      <c r="E34" s="146" t="s">
        <v>269</v>
      </c>
      <c r="F34" s="147" t="s">
        <v>310</v>
      </c>
    </row>
    <row r="35" spans="1:6" ht="15.75" thickBot="1" x14ac:dyDescent="0.3">
      <c r="E35" s="148" t="s">
        <v>129</v>
      </c>
      <c r="F35" s="148" t="s">
        <v>15</v>
      </c>
    </row>
    <row r="36" spans="1:6" ht="15.75" thickBot="1" x14ac:dyDescent="0.3"/>
    <row r="37" spans="1:6" ht="15.75" thickBot="1" x14ac:dyDescent="0.3">
      <c r="A37" s="143" t="s">
        <v>0</v>
      </c>
      <c r="B37" s="143" t="s">
        <v>322</v>
      </c>
    </row>
    <row r="38" spans="1:6" ht="15.75" x14ac:dyDescent="0.25">
      <c r="A38" s="144" t="s">
        <v>258</v>
      </c>
      <c r="B38" s="145" t="s">
        <v>312</v>
      </c>
    </row>
    <row r="39" spans="1:6" ht="15.75" x14ac:dyDescent="0.25">
      <c r="A39" s="144" t="s">
        <v>260</v>
      </c>
      <c r="B39" s="145" t="s">
        <v>313</v>
      </c>
    </row>
    <row r="40" spans="1:6" ht="15.75" x14ac:dyDescent="0.25">
      <c r="A40" s="144" t="s">
        <v>262</v>
      </c>
      <c r="B40" s="145" t="s">
        <v>314</v>
      </c>
    </row>
    <row r="41" spans="1:6" ht="15.75" x14ac:dyDescent="0.25">
      <c r="A41" s="144" t="s">
        <v>263</v>
      </c>
      <c r="B41" s="145" t="s">
        <v>315</v>
      </c>
    </row>
    <row r="42" spans="1:6" ht="15.75" x14ac:dyDescent="0.25">
      <c r="A42" s="144" t="s">
        <v>264</v>
      </c>
      <c r="B42" s="145" t="s">
        <v>316</v>
      </c>
    </row>
    <row r="43" spans="1:6" ht="15.75" x14ac:dyDescent="0.25">
      <c r="A43" s="144" t="s">
        <v>265</v>
      </c>
      <c r="B43" s="145" t="s">
        <v>317</v>
      </c>
    </row>
    <row r="44" spans="1:6" ht="15.75" x14ac:dyDescent="0.25">
      <c r="A44" s="144" t="s">
        <v>266</v>
      </c>
      <c r="B44" s="145" t="s">
        <v>318</v>
      </c>
    </row>
    <row r="45" spans="1:6" ht="15.75" x14ac:dyDescent="0.25">
      <c r="A45" s="144" t="s">
        <v>268</v>
      </c>
      <c r="B45" s="145" t="s">
        <v>319</v>
      </c>
    </row>
    <row r="46" spans="1:6" ht="16.5" thickBot="1" x14ac:dyDescent="0.3">
      <c r="A46" s="146" t="s">
        <v>269</v>
      </c>
      <c r="B46" s="147" t="s">
        <v>320</v>
      </c>
    </row>
    <row r="47" spans="1:6" ht="15.75" thickBot="1" x14ac:dyDescent="0.3">
      <c r="A47" s="148" t="s">
        <v>129</v>
      </c>
      <c r="B47" s="148" t="s">
        <v>321</v>
      </c>
    </row>
  </sheetData>
  <mergeCells count="42">
    <mergeCell ref="U2:U3"/>
    <mergeCell ref="V2:AD2"/>
    <mergeCell ref="I12:J12"/>
    <mergeCell ref="L12:M12"/>
    <mergeCell ref="Q12:R12"/>
    <mergeCell ref="I13:K13"/>
    <mergeCell ref="L13:N13"/>
    <mergeCell ref="O13:P13"/>
    <mergeCell ref="Q13:S13"/>
    <mergeCell ref="I10:J10"/>
    <mergeCell ref="L10:M10"/>
    <mergeCell ref="Q10:R10"/>
    <mergeCell ref="I11:J11"/>
    <mergeCell ref="L11:M11"/>
    <mergeCell ref="Q11:R11"/>
    <mergeCell ref="I8:J8"/>
    <mergeCell ref="L8:M8"/>
    <mergeCell ref="Q8:R8"/>
    <mergeCell ref="I9:J9"/>
    <mergeCell ref="L9:M9"/>
    <mergeCell ref="Q9:R9"/>
    <mergeCell ref="I6:J6"/>
    <mergeCell ref="L6:M6"/>
    <mergeCell ref="Q6:R6"/>
    <mergeCell ref="I7:J7"/>
    <mergeCell ref="L7:M7"/>
    <mergeCell ref="Q7:R7"/>
    <mergeCell ref="I4:J4"/>
    <mergeCell ref="L4:M4"/>
    <mergeCell ref="Q4:R4"/>
    <mergeCell ref="I5:J5"/>
    <mergeCell ref="L5:M5"/>
    <mergeCell ref="Q5:R5"/>
    <mergeCell ref="H1:H3"/>
    <mergeCell ref="I1:S1"/>
    <mergeCell ref="I2:K2"/>
    <mergeCell ref="L2:N2"/>
    <mergeCell ref="O2:Q2"/>
    <mergeCell ref="R2:S2"/>
    <mergeCell ref="J3:K3"/>
    <mergeCell ref="M3:N3"/>
    <mergeCell ref="P3:Q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11</vt:i4>
      </vt:variant>
    </vt:vector>
  </HeadingPairs>
  <TitlesOfParts>
    <vt:vector size="11" baseType="lpstr">
      <vt:lpstr>KADAR ABU</vt:lpstr>
      <vt:lpstr>KADAR AIR</vt:lpstr>
      <vt:lpstr>KADAR PROTEIN</vt:lpstr>
      <vt:lpstr>WARNA L</vt:lpstr>
      <vt:lpstr>WARNA a</vt:lpstr>
      <vt:lpstr>WARNA b</vt:lpstr>
      <vt:lpstr>TEKSTUR </vt:lpstr>
      <vt:lpstr>ORGANOLEPTIK</vt:lpstr>
      <vt:lpstr>TERBAIK</vt:lpstr>
      <vt:lpstr>rendemen</vt:lpstr>
      <vt:lpstr>AISYAH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Semesta Komputer</dc:creator>
  <cp:lastModifiedBy>User</cp:lastModifiedBy>
  <dcterms:created xsi:type="dcterms:W3CDTF">2022-06-07T07:34:24Z</dcterms:created>
  <dcterms:modified xsi:type="dcterms:W3CDTF">2026-02-17T13:35:39Z</dcterms:modified>
</cp:coreProperties>
</file>